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14805" windowHeight="7530" tabRatio="746" firstSheet="1" activeTab="13"/>
  </bookViews>
  <sheets>
    <sheet name="dzernarkat" sheetId="1" r:id="rId1"/>
    <sheet name="masnaki" sheetId="2" r:id="rId2"/>
    <sheet name="usucum" sheetId="3" r:id="rId3"/>
    <sheet name="ajl vayr" sheetId="4" r:id="rId4"/>
    <sheet name="tonavachar" sheetId="5" r:id="rId5"/>
    <sheet name="masn.porc" sheetId="6" r:id="rId6"/>
    <sheet name="mianvag" sheetId="7" r:id="rId7"/>
    <sheet name="sezon" sheetId="8" r:id="rId8"/>
    <sheet name="krtatoshak" sheetId="10" r:id="rId9"/>
    <sheet name="dzern.xorh." sheetId="11" r:id="rId10"/>
    <sheet name="erit mayr" sheetId="12" r:id="rId11"/>
    <sheet name="minch3t" sheetId="13" r:id="rId12"/>
    <sheet name="Varcatrvox" sheetId="21" r:id="rId13"/>
    <sheet name="Varc.uxrkcum" sheetId="22" r:id="rId14"/>
    <sheet name="Anasnapah." sheetId="23" r:id="rId15"/>
    <sheet name="Hay Mayrer" sheetId="24" r:id="rId16"/>
  </sheets>
  <definedNames>
    <definedName name="_Toc501014753" localSheetId="0">dzernarkat!#REF!</definedName>
    <definedName name="n" localSheetId="15">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P25" i="1" l="1"/>
  <c r="O25" i="22" l="1"/>
  <c r="N26" i="12" l="1"/>
  <c r="H37" i="24" l="1"/>
  <c r="G37" i="24"/>
  <c r="F37" i="24"/>
  <c r="R25" i="24"/>
  <c r="R29" i="24" s="1"/>
  <c r="E36" i="24" s="1"/>
  <c r="Q25" i="24"/>
  <c r="Q29" i="24" s="1"/>
  <c r="D36" i="24" s="1"/>
  <c r="P25" i="24"/>
  <c r="P29" i="24" s="1"/>
  <c r="C36" i="24" s="1"/>
  <c r="O25" i="24"/>
  <c r="O29" i="24" s="1"/>
  <c r="N25" i="24"/>
  <c r="N29" i="24" s="1"/>
  <c r="K36" i="24" l="1"/>
  <c r="K37" i="24" s="1"/>
  <c r="E37" i="24"/>
  <c r="J36" i="24"/>
  <c r="J37" i="24" s="1"/>
  <c r="D37" i="24"/>
  <c r="C37" i="24"/>
  <c r="I36" i="24"/>
  <c r="I37" i="24" s="1"/>
  <c r="R26" i="12" l="1"/>
  <c r="R25" i="12"/>
  <c r="Q26" i="12"/>
  <c r="Q25" i="12"/>
  <c r="P26" i="12"/>
  <c r="P25" i="12"/>
  <c r="O25" i="12"/>
  <c r="O26" i="12"/>
  <c r="F38" i="12" l="1"/>
  <c r="G38" i="12"/>
  <c r="H38" i="12"/>
  <c r="D37" i="12"/>
  <c r="D36" i="12"/>
  <c r="E36" i="12"/>
  <c r="C36" i="12"/>
  <c r="R29" i="12"/>
  <c r="Q29" i="12"/>
  <c r="P29" i="12"/>
  <c r="D38" i="12" l="1"/>
  <c r="E37" i="12"/>
  <c r="J37" i="12"/>
  <c r="C37" i="12"/>
  <c r="E38" i="12" l="1"/>
  <c r="K37" i="12"/>
  <c r="C38" i="12"/>
  <c r="I37" i="12"/>
  <c r="N25" i="7" l="1"/>
  <c r="N25" i="6"/>
  <c r="N27" i="6" s="1"/>
  <c r="N28" i="2"/>
  <c r="N27" i="2"/>
  <c r="N30" i="2" s="1"/>
  <c r="R25" i="7" l="1"/>
  <c r="R27" i="7" s="1"/>
  <c r="E34" i="7" s="1"/>
  <c r="Q25" i="7"/>
  <c r="Q27" i="7" s="1"/>
  <c r="D34" i="7" s="1"/>
  <c r="P25" i="7"/>
  <c r="P27" i="7" s="1"/>
  <c r="C34" i="7" s="1"/>
  <c r="O25" i="7"/>
  <c r="O27" i="7" s="1"/>
  <c r="P27" i="2"/>
  <c r="Q27" i="2"/>
  <c r="R27" i="2"/>
  <c r="O27" i="2"/>
  <c r="E37" i="2" l="1"/>
  <c r="D37" i="2"/>
  <c r="C37" i="2"/>
  <c r="N27" i="7"/>
  <c r="H37" i="23" l="1"/>
  <c r="G37" i="23"/>
  <c r="F37" i="23"/>
  <c r="R25" i="23"/>
  <c r="R29" i="23" s="1"/>
  <c r="E36" i="23" s="1"/>
  <c r="Q25" i="23"/>
  <c r="Q29" i="23" s="1"/>
  <c r="D36" i="23" s="1"/>
  <c r="P25" i="23"/>
  <c r="P29" i="23" s="1"/>
  <c r="C36" i="23" s="1"/>
  <c r="O25" i="23"/>
  <c r="O29" i="23" s="1"/>
  <c r="N25" i="23"/>
  <c r="N29" i="23" s="1"/>
  <c r="J36" i="23" l="1"/>
  <c r="J37" i="23" s="1"/>
  <c r="D37" i="23"/>
  <c r="E37" i="23"/>
  <c r="K36" i="23"/>
  <c r="K37" i="23" s="1"/>
  <c r="I36" i="23"/>
  <c r="I37" i="23" s="1"/>
  <c r="C37" i="23"/>
  <c r="H39" i="22"/>
  <c r="G39" i="22"/>
  <c r="F39" i="22"/>
  <c r="E39" i="22"/>
  <c r="D39" i="22"/>
  <c r="C39" i="22"/>
  <c r="K38" i="22"/>
  <c r="J38" i="22"/>
  <c r="I38" i="22"/>
  <c r="K37" i="22"/>
  <c r="J37" i="22"/>
  <c r="I37" i="22"/>
  <c r="K36" i="22"/>
  <c r="J36" i="22"/>
  <c r="I36" i="22"/>
  <c r="R25" i="22"/>
  <c r="R29" i="22" s="1"/>
  <c r="Q25" i="22"/>
  <c r="Q29" i="22" s="1"/>
  <c r="P25" i="22"/>
  <c r="P29" i="22" s="1"/>
  <c r="O29" i="22"/>
  <c r="N25" i="22"/>
  <c r="N29" i="22" s="1"/>
  <c r="J39" i="22" l="1"/>
  <c r="K39" i="22"/>
  <c r="I39" i="22"/>
  <c r="H35" i="21" l="1"/>
  <c r="G35" i="21"/>
  <c r="F35" i="21"/>
  <c r="R25" i="21"/>
  <c r="R27" i="21" s="1"/>
  <c r="E34" i="21" s="1"/>
  <c r="Q25" i="21"/>
  <c r="Q27" i="21" s="1"/>
  <c r="D34" i="21" s="1"/>
  <c r="P25" i="21"/>
  <c r="P27" i="21" s="1"/>
  <c r="C34" i="21" s="1"/>
  <c r="O25" i="21"/>
  <c r="O27" i="21" s="1"/>
  <c r="N25" i="21"/>
  <c r="N27" i="21" s="1"/>
  <c r="H37" i="13"/>
  <c r="G37" i="13"/>
  <c r="F37" i="13"/>
  <c r="R25" i="13"/>
  <c r="R29" i="13" s="1"/>
  <c r="E36" i="13" s="1"/>
  <c r="Q25" i="13"/>
  <c r="Q29" i="13" s="1"/>
  <c r="D36" i="13" s="1"/>
  <c r="P25" i="13"/>
  <c r="P29" i="13" s="1"/>
  <c r="C36" i="13" s="1"/>
  <c r="O25" i="13"/>
  <c r="O29" i="13" s="1"/>
  <c r="N25" i="13"/>
  <c r="N29" i="13" s="1"/>
  <c r="O29" i="12"/>
  <c r="N25" i="12"/>
  <c r="N29" i="12" s="1"/>
  <c r="H35" i="11"/>
  <c r="G35" i="11"/>
  <c r="F35" i="11"/>
  <c r="R25" i="11"/>
  <c r="R27" i="11" s="1"/>
  <c r="E34" i="11" s="1"/>
  <c r="Q25" i="11"/>
  <c r="Q27" i="11" s="1"/>
  <c r="D34" i="11" s="1"/>
  <c r="P25" i="11"/>
  <c r="P27" i="11" s="1"/>
  <c r="C34" i="11" s="1"/>
  <c r="O25" i="11"/>
  <c r="O27" i="11" s="1"/>
  <c r="N25" i="11"/>
  <c r="N27" i="11" s="1"/>
  <c r="H37" i="10"/>
  <c r="G37" i="10"/>
  <c r="F37" i="10"/>
  <c r="R25" i="10"/>
  <c r="R29" i="10" s="1"/>
  <c r="E36" i="10" s="1"/>
  <c r="Q25" i="10"/>
  <c r="Q29" i="10" s="1"/>
  <c r="D36" i="10" s="1"/>
  <c r="P25" i="10"/>
  <c r="P29" i="10" s="1"/>
  <c r="C36" i="10" s="1"/>
  <c r="O25" i="10"/>
  <c r="O29" i="10" s="1"/>
  <c r="N25" i="10"/>
  <c r="N29" i="10" s="1"/>
  <c r="H37" i="8"/>
  <c r="G37" i="8"/>
  <c r="F37" i="8"/>
  <c r="R25" i="8"/>
  <c r="R29" i="8" s="1"/>
  <c r="E36" i="8" s="1"/>
  <c r="Q25" i="8"/>
  <c r="Q29" i="8" s="1"/>
  <c r="D36" i="8" s="1"/>
  <c r="P25" i="8"/>
  <c r="P29" i="8" s="1"/>
  <c r="C36" i="8" s="1"/>
  <c r="O25" i="8"/>
  <c r="O29" i="8" s="1"/>
  <c r="N25" i="8"/>
  <c r="N29" i="8" s="1"/>
  <c r="C35" i="21" l="1"/>
  <c r="I34" i="21"/>
  <c r="I35" i="21" s="1"/>
  <c r="K34" i="21"/>
  <c r="K35" i="21" s="1"/>
  <c r="E35" i="21"/>
  <c r="J34" i="21"/>
  <c r="J35" i="21" s="1"/>
  <c r="D35" i="21"/>
  <c r="I36" i="13"/>
  <c r="I37" i="13" s="1"/>
  <c r="C37" i="13"/>
  <c r="D37" i="13"/>
  <c r="J36" i="13"/>
  <c r="J37" i="13" s="1"/>
  <c r="K36" i="13"/>
  <c r="K37" i="13" s="1"/>
  <c r="E37" i="13"/>
  <c r="J36" i="12"/>
  <c r="J38" i="12" s="1"/>
  <c r="I36" i="12"/>
  <c r="I38" i="12" s="1"/>
  <c r="K36" i="12"/>
  <c r="K38" i="12" s="1"/>
  <c r="I34" i="11"/>
  <c r="I35" i="11" s="1"/>
  <c r="C35" i="11"/>
  <c r="J34" i="11"/>
  <c r="J35" i="11" s="1"/>
  <c r="D35" i="11"/>
  <c r="E35" i="11"/>
  <c r="K34" i="11"/>
  <c r="K35" i="11" s="1"/>
  <c r="I36" i="10"/>
  <c r="I37" i="10" s="1"/>
  <c r="C37" i="10"/>
  <c r="D37" i="10"/>
  <c r="J36" i="10"/>
  <c r="J37" i="10" s="1"/>
  <c r="K36" i="10"/>
  <c r="K37" i="10" s="1"/>
  <c r="E37" i="10"/>
  <c r="J36" i="8"/>
  <c r="J37" i="8" s="1"/>
  <c r="D37" i="8"/>
  <c r="K36" i="8"/>
  <c r="K37" i="8" s="1"/>
  <c r="E37" i="8"/>
  <c r="C37" i="8"/>
  <c r="I36" i="8"/>
  <c r="I37" i="8" s="1"/>
  <c r="H35" i="7" l="1"/>
  <c r="G35" i="7"/>
  <c r="F35" i="7"/>
  <c r="J34" i="7"/>
  <c r="H35" i="6"/>
  <c r="G35" i="6"/>
  <c r="F35" i="6"/>
  <c r="R25" i="6"/>
  <c r="Q25" i="6"/>
  <c r="P25" i="6"/>
  <c r="O25" i="6"/>
  <c r="O27" i="6" s="1"/>
  <c r="H37" i="5"/>
  <c r="G37" i="5"/>
  <c r="F37" i="5"/>
  <c r="R25" i="5"/>
  <c r="R29" i="5" s="1"/>
  <c r="E36" i="5" s="1"/>
  <c r="Q25" i="5"/>
  <c r="Q29" i="5" s="1"/>
  <c r="D36" i="5" s="1"/>
  <c r="P25" i="5"/>
  <c r="P29" i="5" s="1"/>
  <c r="C36" i="5" s="1"/>
  <c r="O25" i="5"/>
  <c r="O29" i="5" s="1"/>
  <c r="N25" i="5"/>
  <c r="N29" i="5" s="1"/>
  <c r="H37" i="4"/>
  <c r="G37" i="4"/>
  <c r="F37" i="4"/>
  <c r="R25" i="4"/>
  <c r="R29" i="4" s="1"/>
  <c r="E36" i="4" s="1"/>
  <c r="Q25" i="4"/>
  <c r="Q29" i="4" s="1"/>
  <c r="D36" i="4" s="1"/>
  <c r="P29" i="4"/>
  <c r="C36" i="4" s="1"/>
  <c r="O25" i="4"/>
  <c r="O29" i="4" s="1"/>
  <c r="N25" i="4"/>
  <c r="N29" i="4" s="1"/>
  <c r="F39" i="2"/>
  <c r="G39" i="2"/>
  <c r="H39" i="2"/>
  <c r="H35" i="3"/>
  <c r="G35" i="3"/>
  <c r="F35" i="3"/>
  <c r="R25" i="3"/>
  <c r="R27" i="3" s="1"/>
  <c r="E34" i="3" s="1"/>
  <c r="Q25" i="3"/>
  <c r="Q27" i="3" s="1"/>
  <c r="D34" i="3" s="1"/>
  <c r="P25" i="3"/>
  <c r="P27" i="3" s="1"/>
  <c r="C34" i="3" s="1"/>
  <c r="O25" i="3"/>
  <c r="O27" i="3" s="1"/>
  <c r="N25" i="3"/>
  <c r="N27" i="3" s="1"/>
  <c r="R28" i="2"/>
  <c r="R30" i="2" s="1"/>
  <c r="Q28" i="2"/>
  <c r="Q30" i="2" s="1"/>
  <c r="P28" i="2"/>
  <c r="O28" i="2"/>
  <c r="O30" i="2" s="1"/>
  <c r="R27" i="6" l="1"/>
  <c r="E34" i="6" s="1"/>
  <c r="P27" i="6"/>
  <c r="C34" i="6" s="1"/>
  <c r="Q27" i="6"/>
  <c r="D34" i="6" s="1"/>
  <c r="C38" i="2"/>
  <c r="P30" i="2"/>
  <c r="D38" i="2"/>
  <c r="E38" i="2"/>
  <c r="J35" i="7"/>
  <c r="C35" i="7"/>
  <c r="I34" i="7"/>
  <c r="I35" i="7" s="1"/>
  <c r="D35" i="7"/>
  <c r="C37" i="5"/>
  <c r="I36" i="5"/>
  <c r="I37" i="5" s="1"/>
  <c r="J36" i="5"/>
  <c r="J37" i="5" s="1"/>
  <c r="D37" i="5"/>
  <c r="K36" i="5"/>
  <c r="K37" i="5" s="1"/>
  <c r="E37" i="5"/>
  <c r="J36" i="4"/>
  <c r="J37" i="4" s="1"/>
  <c r="D37" i="4"/>
  <c r="C37" i="4"/>
  <c r="I36" i="4"/>
  <c r="I37" i="4" s="1"/>
  <c r="K36" i="4"/>
  <c r="K37" i="4" s="1"/>
  <c r="E37" i="4"/>
  <c r="J34" i="3"/>
  <c r="J35" i="3" s="1"/>
  <c r="D35" i="3"/>
  <c r="C35" i="3"/>
  <c r="I34" i="3"/>
  <c r="I35" i="3" s="1"/>
  <c r="K34" i="3"/>
  <c r="K35" i="3" s="1"/>
  <c r="E35" i="3"/>
  <c r="D35" i="6" l="1"/>
  <c r="J34" i="6"/>
  <c r="J35" i="6" s="1"/>
  <c r="C35" i="6"/>
  <c r="I34" i="6"/>
  <c r="I35" i="6" s="1"/>
  <c r="K34" i="6"/>
  <c r="K35" i="6" s="1"/>
  <c r="E35" i="6"/>
  <c r="E35" i="7"/>
  <c r="K34" i="7"/>
  <c r="K35" i="7" s="1"/>
  <c r="R25" i="1" l="1"/>
  <c r="R27" i="1" s="1"/>
  <c r="E34" i="1" s="1"/>
  <c r="Q25" i="1"/>
  <c r="Q27" i="1" s="1"/>
  <c r="D34" i="1" s="1"/>
  <c r="P27" i="1"/>
  <c r="C34" i="1" s="1"/>
  <c r="O25" i="1"/>
  <c r="O27" i="1" s="1"/>
  <c r="N25" i="1"/>
  <c r="N27" i="1" s="1"/>
  <c r="I38" i="2" l="1"/>
  <c r="J38" i="2"/>
  <c r="K38" i="2"/>
  <c r="D35" i="1"/>
  <c r="E35" i="1"/>
  <c r="F35" i="1"/>
  <c r="G35" i="1"/>
  <c r="H35" i="1"/>
  <c r="C35" i="1"/>
  <c r="J34" i="1"/>
  <c r="J35" i="1" s="1"/>
  <c r="K34" i="1"/>
  <c r="K35" i="1" s="1"/>
  <c r="I34" i="1"/>
  <c r="I35" i="1" s="1"/>
  <c r="K37" i="2" l="1"/>
  <c r="K39" i="2" s="1"/>
  <c r="E39" i="2"/>
  <c r="C39" i="2"/>
  <c r="I37" i="2"/>
  <c r="I39" i="2" s="1"/>
  <c r="D39" i="2"/>
  <c r="J37" i="2"/>
  <c r="J39" i="2" s="1"/>
</calcChain>
</file>

<file path=xl/sharedStrings.xml><?xml version="1.0" encoding="utf-8"?>
<sst xmlns="http://schemas.openxmlformats.org/spreadsheetml/2006/main" count="1724" uniqueCount="94">
  <si>
    <t xml:space="preserve"> 1088. Զբաղվածության ծրագիր</t>
  </si>
  <si>
    <t>12001. Աշխատաշուկայում անմրցունակ անձանց փոքր ձեռնարկատիրական գործունեության աջակցության տրամադրում</t>
  </si>
  <si>
    <t>Ծրագրերի թիվ</t>
  </si>
  <si>
    <t>Ծրագիր</t>
  </si>
  <si>
    <t>1 ծրագրի գինը</t>
  </si>
  <si>
    <t>ոչ</t>
  </si>
  <si>
    <t>հազ.դրամ</t>
  </si>
  <si>
    <t>11001.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</si>
  <si>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12003. Գործազուրկին այլ վայրում աշխատանքի տեղավորման աջակցության տրամադրում</t>
  </si>
  <si>
    <t>12004. Ձեռք բերած մասնագիտությամբ մասնագիտական աշխատանքային փորձ ձեռք բերելու համար գործազուրկներին աջակցության տրամադրում</t>
  </si>
  <si>
    <t>12005. Աշխատաշուկայում անմրցունակ անձանց աշխատանքի տեղավորման դեպքում գործատուին միանվագ փոխհատուցման տրամադրում</t>
  </si>
  <si>
    <t>12009. Մինչև երեք տարեկան երեխայի խնամքի արձակուրդում գտնվող անձանց` մինչև երեխայի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</si>
  <si>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</si>
  <si>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</si>
  <si>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</si>
  <si>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</si>
  <si>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</si>
  <si>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2020թ.</t>
  </si>
  <si>
    <t>2021թ.</t>
  </si>
  <si>
    <t>2022թ.</t>
  </si>
  <si>
    <t>.....</t>
  </si>
  <si>
    <t>Սպառվող ռեսուրսներ՝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</si>
  <si>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</si>
  <si>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11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</si>
  <si>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11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</si>
  <si>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</si>
  <si>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</si>
  <si>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GHEA Grapalat"/>
        <family val="3"/>
      </rPr>
      <t xml:space="preserve">10 </t>
    </r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</si>
  <si>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</si>
  <si>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</si>
  <si>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</si>
  <si>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</si>
  <si>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Ծախսային տարրերը</t>
    </r>
    <r>
      <rPr>
        <vertAlign val="superscript"/>
        <sz val="11"/>
        <color theme="1"/>
        <rFont val="GHEA Grapalat"/>
        <family val="3"/>
      </rPr>
      <t>12</t>
    </r>
  </si>
  <si>
    <r>
      <t>Ընդամենը ծախսեր (հազ. դրամ)</t>
    </r>
    <r>
      <rPr>
        <vertAlign val="superscript"/>
        <sz val="11"/>
        <color theme="1"/>
        <rFont val="GHEA Grapalat"/>
        <family val="3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</si>
  <si>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GHEA Grapalat"/>
        <family val="3"/>
      </rPr>
      <t>15</t>
    </r>
    <r>
      <rPr>
        <sz val="11"/>
        <color theme="1"/>
        <rFont val="GHEA Grapalat"/>
        <family val="3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</si>
  <si>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</si>
  <si>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11"/>
        <color theme="1"/>
        <rFont val="GHEA Grapalat"/>
        <family val="3"/>
      </rPr>
      <t>17</t>
    </r>
  </si>
  <si>
    <t>Բյուջետային ծախսերի տնտեսագիտական դասակարգման հոդվածի անվանումը</t>
  </si>
  <si>
    <t>Ընդամենը</t>
  </si>
  <si>
    <r>
      <t>Միջոցառման գծով հաշվարկված ծախսերը</t>
    </r>
    <r>
      <rPr>
        <vertAlign val="superscript"/>
        <sz val="11"/>
        <color theme="1"/>
        <rFont val="GHEA Grapalat"/>
        <family val="3"/>
      </rPr>
      <t>22</t>
    </r>
    <r>
      <rPr>
        <sz val="11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</si>
  <si>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GHEA Grapalat"/>
        <family val="3"/>
      </rPr>
      <t>23</t>
    </r>
    <r>
      <rPr>
        <sz val="11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</si>
  <si>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GHEA Grapalat"/>
        <family val="3"/>
      </rPr>
      <t>24</t>
    </r>
    <r>
      <rPr>
        <sz val="11"/>
        <color theme="1"/>
        <rFont val="GHEA Grapalat"/>
        <family val="3"/>
      </rPr>
      <t xml:space="preserve"> (հազ. դրամ)</t>
    </r>
  </si>
  <si>
    <t xml:space="preserve">գնային </t>
  </si>
  <si>
    <t>Այլ նպաստներ բյուջեից</t>
  </si>
  <si>
    <t xml:space="preserve"> ոչ գնային</t>
  </si>
  <si>
    <t>ուղեկցողների թիվ</t>
  </si>
  <si>
    <t>Այլ ընթացիկ դրամաշնորհներ</t>
  </si>
  <si>
    <t>Մասնագիտական ծառայություններ</t>
  </si>
  <si>
    <t>11002. Աշխատանքի տոնավաճառի կազմակերպում</t>
  </si>
  <si>
    <t>Կրթական, մշակութային և սպորտային նպաստներ բյուջեից</t>
  </si>
  <si>
    <t>Գործուղումների և շրջագայութոյւնների ծախսեր</t>
  </si>
  <si>
    <t>Գրասենյակային նյութեր և հագուստ</t>
  </si>
  <si>
    <t>Տրանսպորտային նյութեր</t>
  </si>
  <si>
    <t>11006. Վարձատրվող հասարակական աշխատանքների իրականացման ապահովում</t>
  </si>
  <si>
    <t>12011.Վարձատրվող հասարակական աշխատանքների կազմակերպման միջոցով գործազուրկների ժամանակավոր զբաղվածության ապահովում</t>
  </si>
  <si>
    <t>Ընթացիկ սուբվենցիաներ համայնքներին</t>
  </si>
  <si>
    <t>12013.  Աշխատաշուկայում անմրցունակ անձանց անասնապահությամբ զբաղվելու համար աջակցության տրամադրում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</si>
  <si>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</si>
  <si>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</si>
  <si>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</si>
  <si>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</si>
  <si>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</si>
  <si>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</si>
  <si>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</si>
  <si>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</si>
  <si>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</si>
  <si>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</si>
  <si>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</si>
  <si>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</si>
  <si>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</si>
  <si>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</si>
  <si>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</si>
  <si>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 xml:space="preserve"> «Հայեցողական ծախսերին դասվող միջոցառում (ոչ շարունակական)»</t>
  </si>
  <si>
    <t>1 ծրագրի գին</t>
  </si>
  <si>
    <t>Աղյուսակ 3. Ծախսերի ամփոփ գնահատականը՝</t>
  </si>
  <si>
    <t>12010. Աշխատաշուկայում անմրցունակ և մասնագիտություն չունեցող  մայրերի համար գործատուի մոտ մասնագիտական ուսուցման կազմակերպում</t>
  </si>
  <si>
    <t>2023թ.</t>
  </si>
  <si>
    <t xml:space="preserve">    Այլ ընթացիկ դրամաշնորհներ</t>
  </si>
  <si>
    <t xml:space="preserve">  Այլ նպաստներ բյուջեից</t>
  </si>
  <si>
    <t>11007.  Հաշմանդամություն ունեցող երեխաների ծնողների համար դասընթացների կազմակերպում</t>
  </si>
  <si>
    <t>12006. Սեզոնային զբաղվածության խթանման միջոցով գյուղացիական տնտեսությանն աջակցության տրամադրում</t>
  </si>
  <si>
    <t>12008.  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</si>
  <si>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11004. 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</si>
  <si>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 xml:space="preserve">12002. Աշխատաշուկայում անմրցունակ ազատազրկման վայրերից վերադարձած, հաշմանդամություն ունեցող, ինչպես նաև §հաշմանդամություն ունեցող երեխա¦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</si>
  <si>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>2024թ.</t>
  </si>
  <si>
    <t>2020թ. փաստ.</t>
  </si>
  <si>
    <t>2021թ. բյուջե</t>
  </si>
  <si>
    <t xml:space="preserve"> Հայեցողական ծախսերին դասվող միջոցառում (ոչ շարունակական)</t>
  </si>
  <si>
    <t>փոփոխությունը պայմանավորված է ծրագրերի պահանջարկի ավելացմամբ</t>
  </si>
  <si>
    <t>2019 թվականին, համաձայն ՀՀ կառավարության N-1670-Ն որոշման, տրամադրվել է 25% կանխավճար, իսկ 2020 թ. նախատեսվել է կնքված պայմանագրի գնի մնացած 75% -ի չափը:</t>
  </si>
  <si>
    <t xml:space="preserve">Փոփոխությունը պայմանավորված է 2021 հունվարի 1-ից դրոշմանիշային վճարի չափի բարձրացմամբ։ </t>
  </si>
  <si>
    <t>Փոփոխությունը պայմանավորված է ծրագրի պահանջարկի ավելացմամբ</t>
  </si>
  <si>
    <t>Պահանջարկով պայմանավորված՝ 2022-2024 թթ.-ին   միջոցառման իրականացումը  չի նախատեսվում, սական 2022 թ. անհրաժեշտ է 920.0 հազ.դրամ՝ անցողիկ ծախսը ֆինանսավորելու համար</t>
  </si>
  <si>
    <t>Գործուղումների և շրջագայութjունների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</si>
</sst>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0.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i/>
      <sz val="11"/>
      <color theme="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vertAlign val="superscript"/>
      <sz val="11"/>
      <color theme="1"/>
      <name val="GHEA Grapalat"/>
      <family val="3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GHEA Grapalat"/>
      <family val="3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b/>
      <sz val="11"/>
      <color rgb="FFFF0000"/>
      <name val="GHEA Grapalat"/>
      <family val="3"/>
    </font>
    <font>
      <sz val="11"/>
      <color rgb="FFFF0000"/>
      <name val="Arial Armenian"/>
      <family val="2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6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9" fillId="0" borderId="0"/>
    <xf numFmtId="0" fontId="14" fillId="0" borderId="0"/>
    <xf numFmtId="0" fontId="10" fillId="0" borderId="0"/>
    <xf numFmtId="0" fontId="5" fillId="0" borderId="0"/>
    <xf numFmtId="0" fontId="15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8" fillId="14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8" fillId="11" borderId="5" applyNumberFormat="0" applyAlignment="0" applyProtection="0"/>
    <xf numFmtId="0" fontId="19" fillId="4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19" fillId="27" borderId="6" applyNumberFormat="0" applyAlignment="0" applyProtection="0"/>
    <xf numFmtId="0" fontId="20" fillId="4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1" fillId="27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</cellStyleXfs>
  <cellXfs count="155">
    <xf numFmtId="0" fontId="0" fillId="0" borderId="0" xfId="0"/>
    <xf numFmtId="3" fontId="43" fillId="3" borderId="1" xfId="0" applyNumberFormat="1" applyFont="1" applyFill="1" applyBorder="1" applyAlignment="1">
      <alignment horizontal="center" vertical="center" wrapText="1"/>
    </xf>
    <xf numFmtId="4" fontId="43" fillId="3" borderId="1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6" fillId="0" borderId="0" xfId="0" applyFont="1"/>
    <xf numFmtId="0" fontId="47" fillId="0" borderId="0" xfId="0" applyFont="1" applyAlignment="1">
      <alignment vertical="center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3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justify" vertical="center" wrapText="1"/>
    </xf>
    <xf numFmtId="0" fontId="47" fillId="2" borderId="1" xfId="0" applyFont="1" applyFill="1" applyBorder="1" applyAlignment="1">
      <alignment horizontal="center" vertical="center" textRotation="90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6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46" fillId="2" borderId="1" xfId="0" applyFont="1" applyFill="1" applyBorder="1" applyAlignment="1">
      <alignment horizontal="center" vertical="center" wrapText="1"/>
    </xf>
    <xf numFmtId="164" fontId="47" fillId="0" borderId="1" xfId="0" applyNumberFormat="1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center" vertical="center" wrapText="1"/>
    </xf>
    <xf numFmtId="4" fontId="47" fillId="0" borderId="0" xfId="0" applyNumberFormat="1" applyFont="1" applyAlignment="1">
      <alignment vertical="center"/>
    </xf>
    <xf numFmtId="0" fontId="47" fillId="0" borderId="0" xfId="0" applyFont="1"/>
    <xf numFmtId="0" fontId="46" fillId="3" borderId="1" xfId="0" applyFont="1" applyFill="1" applyBorder="1" applyAlignment="1">
      <alignment horizontal="center" vertical="center" wrapText="1"/>
    </xf>
    <xf numFmtId="164" fontId="47" fillId="3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164" fontId="46" fillId="3" borderId="1" xfId="0" applyNumberFormat="1" applyFont="1" applyFill="1" applyBorder="1" applyAlignment="1">
      <alignment horizontal="center" vertical="center" wrapText="1"/>
    </xf>
    <xf numFmtId="164" fontId="47" fillId="0" borderId="0" xfId="0" applyNumberFormat="1" applyFont="1" applyAlignment="1">
      <alignment vertical="center"/>
    </xf>
    <xf numFmtId="0" fontId="47" fillId="3" borderId="1" xfId="0" applyFont="1" applyFill="1" applyBorder="1" applyAlignment="1">
      <alignment horizontal="justify" vertical="center" wrapText="1"/>
    </xf>
    <xf numFmtId="0" fontId="48" fillId="3" borderId="1" xfId="0" applyFont="1" applyFill="1" applyBorder="1" applyAlignment="1">
      <alignment vertical="center" wrapText="1"/>
    </xf>
    <xf numFmtId="0" fontId="46" fillId="3" borderId="0" xfId="0" applyFont="1" applyFill="1"/>
    <xf numFmtId="0" fontId="47" fillId="3" borderId="0" xfId="0" applyFont="1" applyFill="1" applyAlignment="1">
      <alignment vertical="center"/>
    </xf>
    <xf numFmtId="0" fontId="47" fillId="3" borderId="0" xfId="0" applyFont="1" applyFill="1" applyBorder="1" applyAlignment="1">
      <alignment vertical="center" wrapText="1"/>
    </xf>
    <xf numFmtId="0" fontId="47" fillId="3" borderId="0" xfId="0" applyFont="1" applyFill="1" applyBorder="1" applyAlignment="1">
      <alignment horizontal="justify" vertical="center" wrapText="1"/>
    </xf>
    <xf numFmtId="164" fontId="4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50" fillId="3" borderId="1" xfId="0" applyFont="1" applyFill="1" applyBorder="1" applyAlignment="1">
      <alignment vertical="center" wrapText="1"/>
    </xf>
    <xf numFmtId="0" fontId="2" fillId="3" borderId="0" xfId="0" applyFont="1" applyFill="1"/>
    <xf numFmtId="0" fontId="47" fillId="3" borderId="0" xfId="0" applyFont="1" applyFill="1"/>
    <xf numFmtId="0" fontId="47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51" fillId="3" borderId="1" xfId="0" applyFont="1" applyFill="1" applyBorder="1" applyAlignment="1">
      <alignment vertical="center" wrapText="1"/>
    </xf>
    <xf numFmtId="0" fontId="51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8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165" fontId="47" fillId="3" borderId="1" xfId="0" applyNumberFormat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4" fontId="43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164" fontId="47" fillId="0" borderId="1" xfId="0" applyNumberFormat="1" applyFont="1" applyFill="1" applyBorder="1" applyAlignment="1">
      <alignment horizontal="center" vertical="center" wrapText="1"/>
    </xf>
    <xf numFmtId="164" fontId="43" fillId="0" borderId="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47" fillId="2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4" fontId="43" fillId="3" borderId="0" xfId="0" applyNumberFormat="1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46" fillId="0" borderId="0" xfId="0" applyFont="1" applyFill="1"/>
    <xf numFmtId="0" fontId="47" fillId="0" borderId="0" xfId="0" applyFont="1" applyFill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horizontal="justify" vertical="center" wrapText="1"/>
    </xf>
    <xf numFmtId="0" fontId="47" fillId="0" borderId="1" xfId="0" applyFont="1" applyFill="1" applyBorder="1" applyAlignment="1">
      <alignment horizontal="center" vertical="center" textRotation="90" wrapText="1"/>
    </xf>
    <xf numFmtId="0" fontId="46" fillId="0" borderId="1" xfId="0" applyFont="1" applyFill="1" applyBorder="1" applyAlignment="1">
      <alignment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justify" vertical="center" wrapText="1"/>
    </xf>
    <xf numFmtId="0" fontId="43" fillId="0" borderId="20" xfId="0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left" vertical="center" wrapText="1"/>
    </xf>
    <xf numFmtId="0" fontId="46" fillId="3" borderId="3" xfId="0" applyFont="1" applyFill="1" applyBorder="1" applyAlignment="1">
      <alignment horizontal="left" vertical="center" wrapText="1"/>
    </xf>
    <xf numFmtId="0" fontId="46" fillId="3" borderId="4" xfId="0" applyFont="1" applyFill="1" applyBorder="1" applyAlignment="1">
      <alignment horizontal="left" vertical="center" wrapText="1"/>
    </xf>
    <xf numFmtId="0" fontId="47" fillId="2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4" xfId="0" applyFont="1" applyFill="1" applyBorder="1" applyAlignment="1">
      <alignment horizontal="left" vertical="center" wrapText="1"/>
    </xf>
    <xf numFmtId="0" fontId="48" fillId="3" borderId="1" xfId="0" applyFont="1" applyFill="1" applyBorder="1" applyAlignment="1">
      <alignment vertical="center" wrapText="1"/>
    </xf>
    <xf numFmtId="0" fontId="46" fillId="3" borderId="1" xfId="0" applyFont="1" applyFill="1" applyBorder="1" applyAlignment="1">
      <alignment vertical="center" wrapText="1"/>
    </xf>
    <xf numFmtId="0" fontId="47" fillId="29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vertical="center" wrapText="1"/>
    </xf>
    <xf numFmtId="0" fontId="47" fillId="3" borderId="1" xfId="0" applyFont="1" applyFill="1" applyBorder="1" applyAlignment="1">
      <alignment horizontal="center" vertical="center" wrapText="1"/>
    </xf>
    <xf numFmtId="0" fontId="46" fillId="29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horizontal="justify" vertical="center" wrapText="1"/>
    </xf>
    <xf numFmtId="0" fontId="47" fillId="3" borderId="1" xfId="0" applyFont="1" applyFill="1" applyBorder="1" applyAlignment="1">
      <alignment horizontal="justify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7" fillId="29" borderId="1" xfId="0" applyFont="1" applyFill="1" applyBorder="1" applyAlignment="1">
      <alignment vertical="center" wrapText="1"/>
    </xf>
    <xf numFmtId="0" fontId="47" fillId="29" borderId="2" xfId="0" applyFont="1" applyFill="1" applyBorder="1" applyAlignment="1">
      <alignment horizontal="left" vertical="center" wrapText="1"/>
    </xf>
    <xf numFmtId="0" fontId="47" fillId="29" borderId="4" xfId="0" applyFont="1" applyFill="1" applyBorder="1" applyAlignment="1">
      <alignment horizontal="left" vertical="center" wrapText="1"/>
    </xf>
    <xf numFmtId="0" fontId="46" fillId="29" borderId="1" xfId="0" applyFont="1" applyFill="1" applyBorder="1" applyAlignment="1">
      <alignment vertical="center" wrapText="1"/>
    </xf>
    <xf numFmtId="4" fontId="43" fillId="3" borderId="20" xfId="0" applyNumberFormat="1" applyFont="1" applyFill="1" applyBorder="1" applyAlignment="1">
      <alignment horizontal="center" vertical="center" wrapText="1"/>
    </xf>
    <xf numFmtId="4" fontId="43" fillId="3" borderId="21" xfId="0" applyNumberFormat="1" applyFont="1" applyFill="1" applyBorder="1" applyAlignment="1">
      <alignment horizontal="center" vertical="center" wrapText="1"/>
    </xf>
    <xf numFmtId="3" fontId="43" fillId="3" borderId="20" xfId="0" applyNumberFormat="1" applyFont="1" applyFill="1" applyBorder="1" applyAlignment="1">
      <alignment horizontal="center" vertical="center" wrapText="1"/>
    </xf>
    <xf numFmtId="3" fontId="43" fillId="3" borderId="21" xfId="0" applyNumberFormat="1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9" borderId="2" xfId="0" applyFont="1" applyFill="1" applyBorder="1" applyAlignment="1">
      <alignment horizontal="left" vertical="center" wrapText="1"/>
    </xf>
    <xf numFmtId="0" fontId="2" fillId="29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vertical="center" wrapText="1"/>
    </xf>
    <xf numFmtId="0" fontId="6" fillId="29" borderId="1" xfId="0" applyFont="1" applyFill="1" applyBorder="1" applyAlignment="1">
      <alignment horizontal="center" vertical="center" wrapText="1"/>
    </xf>
  </cellXfs>
  <cellStyles count="296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zoomScale="89" zoomScaleNormal="89" workbookViewId="0">
      <selection activeCell="P25" sqref="P25"/>
    </sheetView>
  </sheetViews>
  <sheetFormatPr defaultRowHeight="14.25"/>
  <cols>
    <col min="1" max="1" width="2.42578125" style="85" customWidth="1"/>
    <col min="2" max="2" width="35" style="85" customWidth="1"/>
    <col min="3" max="3" width="16.5703125" style="85" customWidth="1"/>
    <col min="4" max="4" width="15.28515625" style="85" customWidth="1"/>
    <col min="5" max="6" width="14.85546875" style="85" customWidth="1"/>
    <col min="7" max="7" width="14.140625" style="85" customWidth="1"/>
    <col min="8" max="8" width="14.85546875" style="85" customWidth="1"/>
    <col min="9" max="9" width="14.7109375" style="85" customWidth="1"/>
    <col min="10" max="10" width="12.7109375" style="85" customWidth="1"/>
    <col min="11" max="11" width="24.85546875" style="85" customWidth="1"/>
    <col min="12" max="12" width="14.7109375" style="85" customWidth="1"/>
    <col min="13" max="13" width="12.42578125" style="85" customWidth="1"/>
    <col min="14" max="14" width="12" style="85" customWidth="1"/>
    <col min="15" max="15" width="12.7109375" style="85" customWidth="1"/>
    <col min="16" max="16" width="10.85546875" style="85" customWidth="1"/>
    <col min="17" max="17" width="12" style="85" customWidth="1"/>
    <col min="18" max="18" width="11.7109375" style="85" customWidth="1"/>
    <col min="19" max="19" width="16.42578125" style="85" customWidth="1"/>
    <col min="20" max="16384" width="9.140625" style="85"/>
  </cols>
  <sheetData>
    <row r="2" spans="2:11" ht="22.5" customHeight="1">
      <c r="B2" s="84" t="s">
        <v>15</v>
      </c>
    </row>
    <row r="4" spans="2:11" ht="24" customHeight="1">
      <c r="B4" s="104" t="s">
        <v>12</v>
      </c>
      <c r="C4" s="104"/>
      <c r="D4" s="108" t="s">
        <v>0</v>
      </c>
      <c r="E4" s="108"/>
      <c r="F4" s="108"/>
      <c r="G4" s="108"/>
      <c r="H4" s="108"/>
    </row>
    <row r="5" spans="2:11" ht="33.75" customHeight="1">
      <c r="B5" s="104" t="s">
        <v>13</v>
      </c>
      <c r="C5" s="104"/>
      <c r="D5" s="108" t="s">
        <v>1</v>
      </c>
      <c r="E5" s="108"/>
      <c r="F5" s="108"/>
      <c r="G5" s="108"/>
      <c r="H5" s="108"/>
    </row>
    <row r="6" spans="2:11" ht="36.75" customHeight="1">
      <c r="B6" s="109" t="s">
        <v>14</v>
      </c>
      <c r="C6" s="110"/>
      <c r="D6" s="108" t="s">
        <v>87</v>
      </c>
      <c r="E6" s="108"/>
      <c r="F6" s="108"/>
      <c r="G6" s="108"/>
      <c r="H6" s="108"/>
    </row>
    <row r="7" spans="2:11" ht="35.25" customHeight="1">
      <c r="B7" s="101" t="s">
        <v>16</v>
      </c>
      <c r="C7" s="102"/>
      <c r="D7" s="102"/>
      <c r="E7" s="102"/>
      <c r="F7" s="102"/>
      <c r="G7" s="102"/>
      <c r="H7" s="103"/>
    </row>
    <row r="9" spans="2:11" ht="24.75" customHeight="1">
      <c r="B9" s="99" t="s">
        <v>58</v>
      </c>
      <c r="C9" s="99" t="s">
        <v>59</v>
      </c>
      <c r="D9" s="99" t="s">
        <v>60</v>
      </c>
      <c r="E9" s="99" t="s">
        <v>61</v>
      </c>
      <c r="F9" s="99" t="s">
        <v>62</v>
      </c>
      <c r="G9" s="99"/>
      <c r="H9" s="99"/>
      <c r="I9" s="99"/>
      <c r="J9" s="99"/>
      <c r="K9" s="99" t="s">
        <v>63</v>
      </c>
    </row>
    <row r="10" spans="2:11" ht="36.75" customHeight="1">
      <c r="B10" s="99"/>
      <c r="C10" s="99"/>
      <c r="D10" s="99"/>
      <c r="E10" s="99"/>
      <c r="F10" s="86" t="s">
        <v>17</v>
      </c>
      <c r="G10" s="86" t="s">
        <v>18</v>
      </c>
      <c r="H10" s="86" t="s">
        <v>19</v>
      </c>
      <c r="I10" s="86" t="s">
        <v>76</v>
      </c>
      <c r="J10" s="86" t="s">
        <v>84</v>
      </c>
      <c r="K10" s="99"/>
    </row>
    <row r="11" spans="2:11">
      <c r="B11" s="105" t="s">
        <v>57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ht="73.5" customHeight="1">
      <c r="B12" s="75" t="s">
        <v>2</v>
      </c>
      <c r="C12" s="75" t="s">
        <v>44</v>
      </c>
      <c r="D12" s="75" t="s">
        <v>3</v>
      </c>
      <c r="E12" s="75" t="s">
        <v>5</v>
      </c>
      <c r="F12" s="87">
        <v>50</v>
      </c>
      <c r="G12" s="87">
        <v>50</v>
      </c>
      <c r="H12" s="87">
        <v>70</v>
      </c>
      <c r="I12" s="87">
        <v>70</v>
      </c>
      <c r="J12" s="87">
        <v>70</v>
      </c>
      <c r="K12" s="106"/>
    </row>
    <row r="13" spans="2:11" ht="84" customHeight="1">
      <c r="B13" s="75" t="s">
        <v>4</v>
      </c>
      <c r="C13" s="75" t="s">
        <v>42</v>
      </c>
      <c r="D13" s="75" t="s">
        <v>6</v>
      </c>
      <c r="E13" s="75" t="s">
        <v>5</v>
      </c>
      <c r="F13" s="77">
        <v>1000</v>
      </c>
      <c r="G13" s="77">
        <v>1000</v>
      </c>
      <c r="H13" s="77">
        <v>1002.57857</v>
      </c>
      <c r="I13" s="77">
        <v>1002.57857</v>
      </c>
      <c r="J13" s="77">
        <v>1002.57857</v>
      </c>
      <c r="K13" s="107"/>
    </row>
    <row r="14" spans="2:11">
      <c r="B14" s="105" t="s">
        <v>21</v>
      </c>
      <c r="C14" s="105"/>
      <c r="D14" s="105"/>
      <c r="E14" s="105"/>
      <c r="F14" s="105"/>
      <c r="G14" s="105"/>
      <c r="H14" s="105"/>
      <c r="I14" s="105"/>
      <c r="J14" s="105"/>
      <c r="K14" s="105"/>
    </row>
    <row r="15" spans="2:11">
      <c r="B15" s="75"/>
      <c r="C15" s="75"/>
      <c r="D15" s="75"/>
      <c r="E15" s="75"/>
      <c r="F15" s="77"/>
      <c r="G15" s="77"/>
      <c r="H15" s="77"/>
      <c r="I15" s="77"/>
      <c r="J15" s="77"/>
      <c r="K15" s="75"/>
    </row>
    <row r="16" spans="2:11">
      <c r="B16" s="75" t="s">
        <v>20</v>
      </c>
      <c r="C16" s="75"/>
      <c r="D16" s="75"/>
      <c r="E16" s="75"/>
      <c r="F16" s="75"/>
      <c r="G16" s="75"/>
      <c r="H16" s="75"/>
      <c r="I16" s="88"/>
      <c r="J16" s="88"/>
      <c r="K16" s="75"/>
    </row>
    <row r="17" spans="2:18">
      <c r="B17" s="89"/>
      <c r="C17" s="89"/>
      <c r="D17" s="89"/>
      <c r="E17" s="89"/>
      <c r="F17" s="89"/>
      <c r="G17" s="89"/>
      <c r="H17" s="89"/>
      <c r="I17" s="90"/>
      <c r="J17" s="90"/>
      <c r="K17" s="89"/>
    </row>
    <row r="18" spans="2:18">
      <c r="B18" s="84" t="s">
        <v>31</v>
      </c>
    </row>
    <row r="19" spans="2:18">
      <c r="B19" s="84"/>
    </row>
    <row r="20" spans="2:18">
      <c r="B20" s="99" t="s">
        <v>64</v>
      </c>
      <c r="C20" s="100" t="s">
        <v>2</v>
      </c>
      <c r="D20" s="100"/>
      <c r="E20" s="100"/>
      <c r="F20" s="100"/>
      <c r="G20" s="100"/>
      <c r="H20" s="100" t="s">
        <v>73</v>
      </c>
      <c r="I20" s="100"/>
      <c r="J20" s="100"/>
      <c r="K20" s="100"/>
      <c r="L20" s="100"/>
      <c r="M20" s="104" t="s">
        <v>28</v>
      </c>
      <c r="N20" s="99" t="s">
        <v>65</v>
      </c>
      <c r="O20" s="99"/>
      <c r="P20" s="99"/>
      <c r="Q20" s="99"/>
      <c r="R20" s="99"/>
    </row>
    <row r="21" spans="2:18">
      <c r="B21" s="99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4"/>
      <c r="N21" s="99"/>
      <c r="O21" s="99"/>
      <c r="P21" s="99"/>
      <c r="Q21" s="99"/>
      <c r="R21" s="99"/>
    </row>
    <row r="22" spans="2:18" ht="42.75" customHeight="1">
      <c r="B22" s="99"/>
      <c r="C22" s="91" t="s">
        <v>85</v>
      </c>
      <c r="D22" s="91" t="s">
        <v>86</v>
      </c>
      <c r="E22" s="86" t="s">
        <v>19</v>
      </c>
      <c r="F22" s="86" t="s">
        <v>76</v>
      </c>
      <c r="G22" s="86" t="s">
        <v>84</v>
      </c>
      <c r="H22" s="91" t="s">
        <v>85</v>
      </c>
      <c r="I22" s="91" t="s">
        <v>86</v>
      </c>
      <c r="J22" s="86" t="s">
        <v>19</v>
      </c>
      <c r="K22" s="86" t="s">
        <v>76</v>
      </c>
      <c r="L22" s="86" t="s">
        <v>84</v>
      </c>
      <c r="M22" s="86" t="s">
        <v>28</v>
      </c>
      <c r="N22" s="91" t="s">
        <v>85</v>
      </c>
      <c r="O22" s="91" t="s">
        <v>86</v>
      </c>
      <c r="P22" s="91" t="s">
        <v>19</v>
      </c>
      <c r="Q22" s="91" t="s">
        <v>76</v>
      </c>
      <c r="R22" s="91" t="s">
        <v>84</v>
      </c>
    </row>
    <row r="23" spans="2:18" ht="45.75" customHeight="1">
      <c r="B23" s="75" t="s">
        <v>66</v>
      </c>
      <c r="C23" s="99" t="s">
        <v>30</v>
      </c>
      <c r="D23" s="99" t="s">
        <v>30</v>
      </c>
      <c r="E23" s="99" t="s">
        <v>30</v>
      </c>
      <c r="F23" s="99" t="s">
        <v>30</v>
      </c>
      <c r="G23" s="99" t="s">
        <v>30</v>
      </c>
      <c r="H23" s="99" t="s">
        <v>30</v>
      </c>
      <c r="I23" s="99" t="s">
        <v>30</v>
      </c>
      <c r="J23" s="99" t="s">
        <v>30</v>
      </c>
      <c r="K23" s="99" t="s">
        <v>30</v>
      </c>
      <c r="L23" s="99" t="s">
        <v>30</v>
      </c>
      <c r="M23" s="100" t="s">
        <v>28</v>
      </c>
      <c r="N23" s="98"/>
      <c r="O23" s="98"/>
      <c r="P23" s="98"/>
      <c r="Q23" s="98"/>
      <c r="R23" s="98"/>
    </row>
    <row r="24" spans="2:18" ht="42" customHeight="1">
      <c r="B24" s="75" t="s">
        <v>29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  <c r="N24" s="98"/>
      <c r="O24" s="98"/>
      <c r="P24" s="98"/>
      <c r="Q24" s="98"/>
      <c r="R24" s="98"/>
    </row>
    <row r="25" spans="2:18" ht="27" customHeight="1">
      <c r="B25" s="75" t="s">
        <v>43</v>
      </c>
      <c r="C25" s="87">
        <v>51</v>
      </c>
      <c r="D25" s="87">
        <v>50</v>
      </c>
      <c r="E25" s="87">
        <v>70</v>
      </c>
      <c r="F25" s="87">
        <v>70</v>
      </c>
      <c r="G25" s="87">
        <v>70</v>
      </c>
      <c r="H25" s="77">
        <v>663.21176000000003</v>
      </c>
      <c r="I25" s="77">
        <v>1000</v>
      </c>
      <c r="J25" s="77">
        <v>1002.57857</v>
      </c>
      <c r="K25" s="77">
        <v>1002.57857</v>
      </c>
      <c r="L25" s="77">
        <v>1002.57857</v>
      </c>
      <c r="M25" s="92"/>
      <c r="N25" s="93">
        <f>C25*H25</f>
        <v>33823.799760000002</v>
      </c>
      <c r="O25" s="93">
        <f>D25*I25</f>
        <v>50000</v>
      </c>
      <c r="P25" s="93">
        <f>E25*J25</f>
        <v>70180.499899999995</v>
      </c>
      <c r="Q25" s="93">
        <f>F25*K25</f>
        <v>70180.499899999995</v>
      </c>
      <c r="R25" s="93">
        <f>G25*L25</f>
        <v>70180.499899999995</v>
      </c>
    </row>
    <row r="26" spans="2:18" ht="49.5" customHeight="1">
      <c r="B26" s="75" t="s">
        <v>67</v>
      </c>
      <c r="C26" s="86" t="s">
        <v>30</v>
      </c>
      <c r="D26" s="86" t="s">
        <v>30</v>
      </c>
      <c r="E26" s="86" t="s">
        <v>30</v>
      </c>
      <c r="F26" s="86" t="s">
        <v>30</v>
      </c>
      <c r="G26" s="86" t="s">
        <v>30</v>
      </c>
      <c r="H26" s="86" t="s">
        <v>30</v>
      </c>
      <c r="I26" s="86" t="s">
        <v>30</v>
      </c>
      <c r="J26" s="86" t="s">
        <v>30</v>
      </c>
      <c r="K26" s="86" t="s">
        <v>30</v>
      </c>
      <c r="L26" s="86" t="s">
        <v>30</v>
      </c>
      <c r="M26" s="96" t="s">
        <v>28</v>
      </c>
      <c r="N26" s="92"/>
      <c r="O26" s="92"/>
      <c r="P26" s="92"/>
      <c r="Q26" s="92"/>
      <c r="R26" s="92"/>
    </row>
    <row r="27" spans="2:18" ht="15.75">
      <c r="B27" s="75" t="s">
        <v>68</v>
      </c>
      <c r="C27" s="86" t="s">
        <v>30</v>
      </c>
      <c r="D27" s="86" t="s">
        <v>30</v>
      </c>
      <c r="E27" s="86" t="s">
        <v>30</v>
      </c>
      <c r="F27" s="86" t="s">
        <v>30</v>
      </c>
      <c r="G27" s="86" t="s">
        <v>30</v>
      </c>
      <c r="H27" s="86" t="s">
        <v>30</v>
      </c>
      <c r="I27" s="86" t="s">
        <v>30</v>
      </c>
      <c r="J27" s="86" t="s">
        <v>30</v>
      </c>
      <c r="K27" s="86" t="s">
        <v>30</v>
      </c>
      <c r="L27" s="86" t="s">
        <v>30</v>
      </c>
      <c r="M27" s="96" t="s">
        <v>28</v>
      </c>
      <c r="N27" s="93">
        <f>N25</f>
        <v>33823.799760000002</v>
      </c>
      <c r="O27" s="93">
        <f>O25</f>
        <v>50000</v>
      </c>
      <c r="P27" s="93">
        <f>P25</f>
        <v>70180.499899999995</v>
      </c>
      <c r="Q27" s="93">
        <f>Q25</f>
        <v>70180.499899999995</v>
      </c>
      <c r="R27" s="93">
        <f>R25</f>
        <v>70180.499899999995</v>
      </c>
    </row>
    <row r="30" spans="2:18">
      <c r="B30" s="84" t="s">
        <v>74</v>
      </c>
    </row>
    <row r="32" spans="2:18" ht="36.75" customHeight="1">
      <c r="B32" s="99" t="s">
        <v>37</v>
      </c>
      <c r="C32" s="99" t="s">
        <v>69</v>
      </c>
      <c r="D32" s="99"/>
      <c r="E32" s="99"/>
      <c r="F32" s="99" t="s">
        <v>70</v>
      </c>
      <c r="G32" s="99"/>
      <c r="H32" s="99"/>
      <c r="I32" s="99" t="s">
        <v>71</v>
      </c>
      <c r="J32" s="99"/>
      <c r="K32" s="99"/>
    </row>
    <row r="33" spans="2:11" ht="42" customHeight="1">
      <c r="B33" s="99"/>
      <c r="C33" s="86" t="s">
        <v>19</v>
      </c>
      <c r="D33" s="86" t="s">
        <v>76</v>
      </c>
      <c r="E33" s="86" t="s">
        <v>84</v>
      </c>
      <c r="F33" s="86" t="s">
        <v>19</v>
      </c>
      <c r="G33" s="86" t="s">
        <v>76</v>
      </c>
      <c r="H33" s="86" t="s">
        <v>84</v>
      </c>
      <c r="I33" s="86" t="s">
        <v>19</v>
      </c>
      <c r="J33" s="86" t="s">
        <v>76</v>
      </c>
      <c r="K33" s="86" t="s">
        <v>84</v>
      </c>
    </row>
    <row r="34" spans="2:11" ht="26.25" customHeight="1">
      <c r="B34" s="75" t="s">
        <v>43</v>
      </c>
      <c r="C34" s="77">
        <f>P27</f>
        <v>70180.499899999995</v>
      </c>
      <c r="D34" s="77">
        <f t="shared" ref="D34:E34" si="0">Q27</f>
        <v>70180.499899999995</v>
      </c>
      <c r="E34" s="77">
        <f t="shared" si="0"/>
        <v>70180.499899999995</v>
      </c>
      <c r="F34" s="86"/>
      <c r="G34" s="86"/>
      <c r="H34" s="86"/>
      <c r="I34" s="76">
        <f>C34+F34</f>
        <v>70180.499899999995</v>
      </c>
      <c r="J34" s="76">
        <f t="shared" ref="J34:K34" si="1">D34+G34</f>
        <v>70180.499899999995</v>
      </c>
      <c r="K34" s="76">
        <f t="shared" si="1"/>
        <v>70180.499899999995</v>
      </c>
    </row>
    <row r="35" spans="2:11" ht="28.5" customHeight="1">
      <c r="B35" s="88" t="s">
        <v>38</v>
      </c>
      <c r="C35" s="93">
        <f>SUM(C34)</f>
        <v>70180.499899999995</v>
      </c>
      <c r="D35" s="93">
        <f t="shared" ref="D35:K35" si="2">SUM(D34)</f>
        <v>70180.499899999995</v>
      </c>
      <c r="E35" s="93">
        <f t="shared" si="2"/>
        <v>70180.499899999995</v>
      </c>
      <c r="F35" s="93">
        <f t="shared" si="2"/>
        <v>0</v>
      </c>
      <c r="G35" s="93">
        <f t="shared" si="2"/>
        <v>0</v>
      </c>
      <c r="H35" s="93">
        <f t="shared" si="2"/>
        <v>0</v>
      </c>
      <c r="I35" s="93">
        <f t="shared" si="2"/>
        <v>70180.499899999995</v>
      </c>
      <c r="J35" s="93">
        <f t="shared" si="2"/>
        <v>70180.499899999995</v>
      </c>
      <c r="K35" s="93">
        <f t="shared" si="2"/>
        <v>70180.499899999995</v>
      </c>
    </row>
  </sheetData>
  <mergeCells count="41">
    <mergeCell ref="D4:H4"/>
    <mergeCell ref="B5:C5"/>
    <mergeCell ref="D5:H5"/>
    <mergeCell ref="B6:C6"/>
    <mergeCell ref="D6:H6"/>
    <mergeCell ref="B4:C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zoomScale="84" zoomScaleNormal="84" workbookViewId="0">
      <selection activeCell="P30" sqref="P30"/>
    </sheetView>
  </sheetViews>
  <sheetFormatPr defaultRowHeight="14.25"/>
  <cols>
    <col min="1" max="1" width="2" style="11" customWidth="1"/>
    <col min="2" max="2" width="34.28515625" style="11" customWidth="1"/>
    <col min="3" max="3" width="17" style="11" customWidth="1"/>
    <col min="4" max="4" width="14.7109375" style="11" customWidth="1"/>
    <col min="5" max="5" width="12.42578125" style="11" customWidth="1"/>
    <col min="6" max="6" width="13.7109375" style="11" customWidth="1"/>
    <col min="7" max="8" width="14.5703125" style="11" customWidth="1"/>
    <col min="9" max="9" width="13.85546875" style="11" customWidth="1"/>
    <col min="10" max="10" width="14.7109375" style="11" customWidth="1"/>
    <col min="11" max="11" width="15.5703125" style="11" customWidth="1"/>
    <col min="12" max="12" width="11.85546875" style="11" customWidth="1"/>
    <col min="13" max="13" width="9.28515625" style="11" customWidth="1"/>
    <col min="14" max="14" width="14.140625" style="11" customWidth="1"/>
    <col min="15" max="15" width="14.7109375" style="11" customWidth="1"/>
    <col min="16" max="16" width="13.5703125" style="11" customWidth="1"/>
    <col min="17" max="17" width="13" style="11" customWidth="1"/>
    <col min="18" max="18" width="12" style="11" customWidth="1"/>
    <col min="19" max="37" width="17.140625" style="11" customWidth="1"/>
    <col min="38" max="16384" width="9.140625" style="11"/>
  </cols>
  <sheetData>
    <row r="2" spans="2:11" ht="22.5" customHeight="1">
      <c r="B2" s="10" t="s">
        <v>15</v>
      </c>
    </row>
    <row r="4" spans="2:1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ht="92.25" customHeight="1">
      <c r="B5" s="120" t="s">
        <v>13</v>
      </c>
      <c r="C5" s="120"/>
      <c r="D5" s="121" t="s">
        <v>83</v>
      </c>
      <c r="E5" s="121"/>
      <c r="F5" s="121"/>
      <c r="G5" s="121"/>
      <c r="H5" s="121"/>
    </row>
    <row r="6" spans="2:11" ht="36" customHeight="1">
      <c r="B6" s="122" t="s">
        <v>14</v>
      </c>
      <c r="C6" s="123"/>
      <c r="D6" s="124" t="s">
        <v>87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>
      <c r="B12" s="14" t="s">
        <v>2</v>
      </c>
      <c r="C12" s="14" t="s">
        <v>44</v>
      </c>
      <c r="D12" s="13" t="s">
        <v>3</v>
      </c>
      <c r="E12" s="13" t="s">
        <v>5</v>
      </c>
      <c r="F12" s="1">
        <v>50</v>
      </c>
      <c r="G12" s="1">
        <v>50</v>
      </c>
      <c r="H12" s="1">
        <v>188</v>
      </c>
      <c r="I12" s="1">
        <v>188</v>
      </c>
      <c r="J12" s="1">
        <v>188</v>
      </c>
      <c r="K12" s="70"/>
    </row>
    <row r="13" spans="2:11" ht="33" customHeight="1">
      <c r="B13" s="14" t="s">
        <v>4</v>
      </c>
      <c r="C13" s="14" t="s">
        <v>42</v>
      </c>
      <c r="D13" s="13" t="s">
        <v>6</v>
      </c>
      <c r="E13" s="13" t="s">
        <v>5</v>
      </c>
      <c r="F13" s="3">
        <v>816</v>
      </c>
      <c r="G13" s="3">
        <v>816</v>
      </c>
      <c r="H13" s="3">
        <v>816</v>
      </c>
      <c r="I13" s="3">
        <v>816</v>
      </c>
      <c r="J13" s="3">
        <v>816</v>
      </c>
      <c r="K13" s="58"/>
    </row>
    <row r="14" spans="2:11" ht="39" customHeight="1">
      <c r="B14" s="14" t="s">
        <v>45</v>
      </c>
      <c r="C14" s="14" t="s">
        <v>44</v>
      </c>
      <c r="D14" s="13"/>
      <c r="E14" s="13" t="s">
        <v>5</v>
      </c>
      <c r="F14" s="1">
        <v>5</v>
      </c>
      <c r="G14" s="1">
        <v>5</v>
      </c>
      <c r="H14" s="1">
        <v>20</v>
      </c>
      <c r="I14" s="1">
        <v>20</v>
      </c>
      <c r="J14" s="1">
        <v>20</v>
      </c>
      <c r="K14" s="70"/>
    </row>
    <row r="15" spans="2:11" ht="33.75" customHeight="1">
      <c r="B15" s="14" t="s">
        <v>4</v>
      </c>
      <c r="C15" s="14" t="s">
        <v>42</v>
      </c>
      <c r="D15" s="13" t="s">
        <v>6</v>
      </c>
      <c r="E15" s="13" t="s">
        <v>5</v>
      </c>
      <c r="F15" s="3">
        <v>408</v>
      </c>
      <c r="G15" s="3">
        <v>408</v>
      </c>
      <c r="H15" s="3">
        <v>408</v>
      </c>
      <c r="I15" s="3">
        <v>408</v>
      </c>
      <c r="J15" s="3">
        <v>408</v>
      </c>
      <c r="K15" s="58"/>
    </row>
    <row r="16" spans="2:11">
      <c r="B16" s="115" t="s">
        <v>21</v>
      </c>
      <c r="C16" s="115"/>
      <c r="D16" s="115"/>
      <c r="E16" s="115"/>
      <c r="F16" s="115"/>
      <c r="G16" s="115"/>
      <c r="H16" s="115"/>
      <c r="I16" s="115"/>
      <c r="J16" s="115"/>
      <c r="K16" s="115"/>
    </row>
    <row r="17" spans="2:18">
      <c r="B17" s="13"/>
      <c r="C17" s="13"/>
      <c r="D17" s="13"/>
      <c r="E17" s="13"/>
      <c r="F17" s="3"/>
      <c r="G17" s="3"/>
      <c r="H17" s="3"/>
      <c r="I17" s="3"/>
      <c r="J17" s="3"/>
      <c r="K17" s="13"/>
    </row>
    <row r="18" spans="2:18">
      <c r="B18" s="13" t="s">
        <v>20</v>
      </c>
      <c r="C18" s="13"/>
      <c r="D18" s="13"/>
      <c r="E18" s="13"/>
      <c r="F18" s="13"/>
      <c r="G18" s="13"/>
      <c r="H18" s="13"/>
      <c r="I18" s="15"/>
      <c r="J18" s="15"/>
      <c r="K18" s="13"/>
    </row>
    <row r="19" spans="2:18">
      <c r="B19" s="16"/>
      <c r="C19" s="16"/>
      <c r="D19" s="16"/>
      <c r="E19" s="16"/>
      <c r="F19" s="16"/>
      <c r="G19" s="16"/>
      <c r="H19" s="16"/>
      <c r="I19" s="17"/>
      <c r="J19" s="17"/>
      <c r="K19" s="16"/>
    </row>
    <row r="20" spans="2:18">
      <c r="B20" s="10" t="s">
        <v>31</v>
      </c>
    </row>
    <row r="21" spans="2:18">
      <c r="B21" s="10"/>
    </row>
    <row r="22" spans="2:18" ht="14.25" customHeight="1">
      <c r="B22" s="112" t="s">
        <v>64</v>
      </c>
      <c r="C22" s="116" t="s">
        <v>2</v>
      </c>
      <c r="D22" s="116"/>
      <c r="E22" s="116"/>
      <c r="F22" s="116"/>
      <c r="G22" s="116"/>
      <c r="H22" s="116" t="s">
        <v>73</v>
      </c>
      <c r="I22" s="116"/>
      <c r="J22" s="116"/>
      <c r="K22" s="116"/>
      <c r="L22" s="116"/>
      <c r="M22" s="113" t="s">
        <v>28</v>
      </c>
      <c r="N22" s="112" t="s">
        <v>65</v>
      </c>
      <c r="O22" s="112"/>
      <c r="P22" s="112"/>
      <c r="Q22" s="112"/>
      <c r="R22" s="112"/>
    </row>
    <row r="23" spans="2:18">
      <c r="B23" s="112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3"/>
      <c r="N23" s="112"/>
      <c r="O23" s="112"/>
      <c r="P23" s="112"/>
      <c r="Q23" s="112"/>
      <c r="R23" s="112"/>
    </row>
    <row r="24" spans="2:18" ht="42.75" customHeight="1">
      <c r="B24" s="112"/>
      <c r="C24" s="18" t="s">
        <v>85</v>
      </c>
      <c r="D24" s="18" t="s">
        <v>86</v>
      </c>
      <c r="E24" s="79" t="s">
        <v>19</v>
      </c>
      <c r="F24" s="79" t="s">
        <v>76</v>
      </c>
      <c r="G24" s="79" t="s">
        <v>84</v>
      </c>
      <c r="H24" s="18" t="s">
        <v>85</v>
      </c>
      <c r="I24" s="18" t="s">
        <v>86</v>
      </c>
      <c r="J24" s="79" t="s">
        <v>19</v>
      </c>
      <c r="K24" s="79" t="s">
        <v>76</v>
      </c>
      <c r="L24" s="79" t="s">
        <v>84</v>
      </c>
      <c r="M24" s="19" t="s">
        <v>28</v>
      </c>
      <c r="N24" s="18" t="s">
        <v>85</v>
      </c>
      <c r="O24" s="18" t="s">
        <v>86</v>
      </c>
      <c r="P24" s="18" t="s">
        <v>19</v>
      </c>
      <c r="Q24" s="18" t="s">
        <v>76</v>
      </c>
      <c r="R24" s="18" t="s">
        <v>84</v>
      </c>
    </row>
    <row r="25" spans="2:18" ht="44.25">
      <c r="B25" s="20" t="s">
        <v>66</v>
      </c>
      <c r="C25" s="112" t="s">
        <v>30</v>
      </c>
      <c r="D25" s="112" t="s">
        <v>30</v>
      </c>
      <c r="E25" s="112" t="s">
        <v>30</v>
      </c>
      <c r="F25" s="112" t="s">
        <v>30</v>
      </c>
      <c r="G25" s="112" t="s">
        <v>30</v>
      </c>
      <c r="H25" s="112" t="s">
        <v>30</v>
      </c>
      <c r="I25" s="112" t="s">
        <v>30</v>
      </c>
      <c r="J25" s="112" t="s">
        <v>30</v>
      </c>
      <c r="K25" s="112" t="s">
        <v>30</v>
      </c>
      <c r="L25" s="112" t="s">
        <v>30</v>
      </c>
      <c r="M25" s="114" t="s">
        <v>28</v>
      </c>
      <c r="N25" s="111"/>
      <c r="O25" s="111"/>
      <c r="P25" s="111"/>
      <c r="Q25" s="111"/>
      <c r="R25" s="111"/>
    </row>
    <row r="26" spans="2:18" ht="28.5">
      <c r="B26" s="20" t="s">
        <v>29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4"/>
      <c r="N26" s="111"/>
      <c r="O26" s="111"/>
      <c r="P26" s="111"/>
      <c r="Q26" s="111"/>
      <c r="R26" s="111"/>
    </row>
    <row r="27" spans="2:18" ht="24" customHeight="1">
      <c r="B27" s="14" t="s">
        <v>46</v>
      </c>
      <c r="C27" s="68">
        <v>32</v>
      </c>
      <c r="D27" s="1">
        <v>50</v>
      </c>
      <c r="E27" s="1">
        <v>188</v>
      </c>
      <c r="F27" s="1">
        <v>188</v>
      </c>
      <c r="G27" s="1">
        <v>188</v>
      </c>
      <c r="H27" s="69">
        <v>438.74684500000001</v>
      </c>
      <c r="I27" s="3">
        <v>816</v>
      </c>
      <c r="J27" s="3">
        <v>816</v>
      </c>
      <c r="K27" s="3">
        <v>816</v>
      </c>
      <c r="L27" s="3">
        <v>816</v>
      </c>
      <c r="M27" s="30"/>
      <c r="N27" s="33">
        <f>C27*H27</f>
        <v>14039.89904</v>
      </c>
      <c r="O27" s="33">
        <f>D27*I27</f>
        <v>40800</v>
      </c>
      <c r="P27" s="33">
        <f t="shared" ref="P27:R27" si="0">E27*J27</f>
        <v>153408</v>
      </c>
      <c r="Q27" s="33">
        <f t="shared" si="0"/>
        <v>153408</v>
      </c>
      <c r="R27" s="33">
        <f t="shared" si="0"/>
        <v>153408</v>
      </c>
    </row>
    <row r="28" spans="2:18">
      <c r="B28" s="57" t="s">
        <v>43</v>
      </c>
      <c r="C28" s="1"/>
      <c r="D28" s="1">
        <v>5</v>
      </c>
      <c r="E28" s="1">
        <v>19</v>
      </c>
      <c r="F28" s="1">
        <v>19</v>
      </c>
      <c r="G28" s="1">
        <v>19</v>
      </c>
      <c r="H28" s="3"/>
      <c r="I28" s="3">
        <v>408</v>
      </c>
      <c r="J28" s="3">
        <v>408</v>
      </c>
      <c r="K28" s="3">
        <v>408</v>
      </c>
      <c r="L28" s="3">
        <v>408</v>
      </c>
      <c r="M28" s="21"/>
      <c r="N28" s="33">
        <f t="shared" ref="N28:R28" si="1">C28*H28</f>
        <v>0</v>
      </c>
      <c r="O28" s="33">
        <f t="shared" si="1"/>
        <v>2040</v>
      </c>
      <c r="P28" s="33">
        <f t="shared" si="1"/>
        <v>7752</v>
      </c>
      <c r="Q28" s="33">
        <f t="shared" si="1"/>
        <v>7752</v>
      </c>
      <c r="R28" s="33">
        <f t="shared" si="1"/>
        <v>7752</v>
      </c>
    </row>
    <row r="29" spans="2:18" ht="44.25">
      <c r="B29" s="20" t="s">
        <v>67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24" t="s">
        <v>28</v>
      </c>
      <c r="N29" s="33"/>
      <c r="O29" s="33"/>
      <c r="P29" s="33"/>
      <c r="Q29" s="33"/>
      <c r="R29" s="33"/>
    </row>
    <row r="30" spans="2:18" ht="15.75">
      <c r="B30" s="20" t="s">
        <v>68</v>
      </c>
      <c r="C30" s="12" t="s">
        <v>30</v>
      </c>
      <c r="D30" s="12" t="s">
        <v>30</v>
      </c>
      <c r="E30" s="12" t="s">
        <v>30</v>
      </c>
      <c r="F30" s="12" t="s">
        <v>30</v>
      </c>
      <c r="G30" s="12" t="s">
        <v>30</v>
      </c>
      <c r="H30" s="12" t="s">
        <v>30</v>
      </c>
      <c r="I30" s="12" t="s">
        <v>30</v>
      </c>
      <c r="J30" s="12" t="s">
        <v>30</v>
      </c>
      <c r="K30" s="12" t="s">
        <v>30</v>
      </c>
      <c r="L30" s="12" t="s">
        <v>30</v>
      </c>
      <c r="M30" s="24" t="s">
        <v>28</v>
      </c>
      <c r="N30" s="33">
        <f t="shared" ref="N30:R30" si="2">SUM(N27:N29)</f>
        <v>14039.89904</v>
      </c>
      <c r="O30" s="33">
        <f t="shared" si="2"/>
        <v>42840</v>
      </c>
      <c r="P30" s="33">
        <f t="shared" si="2"/>
        <v>161160</v>
      </c>
      <c r="Q30" s="33">
        <f t="shared" si="2"/>
        <v>161160</v>
      </c>
      <c r="R30" s="33">
        <f t="shared" si="2"/>
        <v>161160</v>
      </c>
    </row>
    <row r="33" spans="2:11">
      <c r="B33" s="10" t="s">
        <v>74</v>
      </c>
    </row>
    <row r="35" spans="2:11" ht="36.75" customHeight="1">
      <c r="B35" s="112" t="s">
        <v>37</v>
      </c>
      <c r="C35" s="112" t="s">
        <v>69</v>
      </c>
      <c r="D35" s="112"/>
      <c r="E35" s="112"/>
      <c r="F35" s="112" t="s">
        <v>70</v>
      </c>
      <c r="G35" s="112"/>
      <c r="H35" s="112"/>
      <c r="I35" s="112" t="s">
        <v>71</v>
      </c>
      <c r="J35" s="112"/>
      <c r="K35" s="112"/>
    </row>
    <row r="36" spans="2:11" ht="42" customHeight="1">
      <c r="B36" s="112"/>
      <c r="C36" s="79" t="s">
        <v>19</v>
      </c>
      <c r="D36" s="79" t="s">
        <v>76</v>
      </c>
      <c r="E36" s="79" t="s">
        <v>84</v>
      </c>
      <c r="F36" s="79" t="s">
        <v>19</v>
      </c>
      <c r="G36" s="79" t="s">
        <v>76</v>
      </c>
      <c r="H36" s="79" t="s">
        <v>84</v>
      </c>
      <c r="I36" s="79" t="s">
        <v>19</v>
      </c>
      <c r="J36" s="79" t="s">
        <v>76</v>
      </c>
      <c r="K36" s="79" t="s">
        <v>84</v>
      </c>
    </row>
    <row r="37" spans="2:11" ht="42" customHeight="1">
      <c r="B37" s="14" t="s">
        <v>46</v>
      </c>
      <c r="C37" s="31">
        <f>P27</f>
        <v>153408</v>
      </c>
      <c r="D37" s="31">
        <f>Q27</f>
        <v>153408</v>
      </c>
      <c r="E37" s="31">
        <f>R27</f>
        <v>153408</v>
      </c>
      <c r="F37" s="27"/>
      <c r="G37" s="27"/>
      <c r="H37" s="27"/>
      <c r="I37" s="31">
        <f>C37+F37</f>
        <v>153408</v>
      </c>
      <c r="J37" s="25">
        <f t="shared" ref="J37:K38" si="3">D37+G37</f>
        <v>153408</v>
      </c>
      <c r="K37" s="25">
        <f t="shared" si="3"/>
        <v>153408</v>
      </c>
    </row>
    <row r="38" spans="2:11" ht="26.25" customHeight="1">
      <c r="B38" s="14" t="s">
        <v>43</v>
      </c>
      <c r="C38" s="3">
        <f>P28</f>
        <v>7752</v>
      </c>
      <c r="D38" s="3">
        <f t="shared" ref="D38:E38" si="4">Q28</f>
        <v>7752</v>
      </c>
      <c r="E38" s="3">
        <f t="shared" si="4"/>
        <v>7752</v>
      </c>
      <c r="F38" s="19"/>
      <c r="G38" s="19"/>
      <c r="H38" s="19"/>
      <c r="I38" s="31">
        <f>C38+F38</f>
        <v>7752</v>
      </c>
      <c r="J38" s="25">
        <f t="shared" si="3"/>
        <v>7752</v>
      </c>
      <c r="K38" s="25">
        <f t="shared" si="3"/>
        <v>7752</v>
      </c>
    </row>
    <row r="39" spans="2:11" ht="28.5" customHeight="1">
      <c r="B39" s="26" t="s">
        <v>38</v>
      </c>
      <c r="C39" s="22">
        <f>SUM(C37:C38)</f>
        <v>161160</v>
      </c>
      <c r="D39" s="22">
        <f t="shared" ref="D39:E39" si="5">SUM(D37:D38)</f>
        <v>161160</v>
      </c>
      <c r="E39" s="22">
        <f t="shared" si="5"/>
        <v>161160</v>
      </c>
      <c r="F39" s="22">
        <f t="shared" ref="F39" si="6">SUM(F37:F38)</f>
        <v>0</v>
      </c>
      <c r="G39" s="22">
        <f t="shared" ref="G39" si="7">SUM(G37:G38)</f>
        <v>0</v>
      </c>
      <c r="H39" s="22">
        <f t="shared" ref="H39" si="8">SUM(H37:H38)</f>
        <v>0</v>
      </c>
      <c r="I39" s="33">
        <f t="shared" ref="I39" si="9">SUM(I37:I38)</f>
        <v>161160</v>
      </c>
      <c r="J39" s="22">
        <f t="shared" ref="J39" si="10">SUM(J37:J38)</f>
        <v>161160</v>
      </c>
      <c r="K39" s="22">
        <f t="shared" ref="K39" si="11">SUM(K37:K38)</f>
        <v>161160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6:K16"/>
    <mergeCell ref="B22:B24"/>
    <mergeCell ref="C22:G23"/>
    <mergeCell ref="H22:L23"/>
    <mergeCell ref="M22:M23"/>
    <mergeCell ref="N22:R23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B35:B36"/>
    <mergeCell ref="C35:E35"/>
    <mergeCell ref="F35:H35"/>
    <mergeCell ref="I35:K3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zoomScale="70" zoomScaleNormal="70" workbookViewId="0">
      <selection activeCell="K12" sqref="K12"/>
    </sheetView>
  </sheetViews>
  <sheetFormatPr defaultRowHeight="14.25"/>
  <cols>
    <col min="1" max="1" width="2.5703125" style="38" customWidth="1"/>
    <col min="2" max="2" width="34.85546875" style="38" customWidth="1"/>
    <col min="3" max="3" width="32.42578125" style="38" customWidth="1"/>
    <col min="4" max="11" width="22.28515625" style="38" customWidth="1"/>
    <col min="12" max="12" width="16" style="38" customWidth="1"/>
    <col min="13" max="13" width="15" style="38" customWidth="1"/>
    <col min="14" max="14" width="11.85546875" style="38" customWidth="1"/>
    <col min="15" max="15" width="11.5703125" style="38" customWidth="1"/>
    <col min="16" max="16" width="12.85546875" style="38" customWidth="1"/>
    <col min="17" max="17" width="13.28515625" style="38" customWidth="1"/>
    <col min="18" max="18" width="14.140625" style="38" customWidth="1"/>
    <col min="19" max="30" width="22.28515625" style="38" customWidth="1"/>
    <col min="31" max="16384" width="9.140625" style="38"/>
  </cols>
  <sheetData>
    <row r="2" spans="2:11" ht="22.5" customHeight="1">
      <c r="B2" s="37" t="s">
        <v>15</v>
      </c>
    </row>
    <row r="4" spans="2:11" ht="24" customHeight="1">
      <c r="B4" s="133" t="s">
        <v>12</v>
      </c>
      <c r="C4" s="133"/>
      <c r="D4" s="124" t="s">
        <v>0</v>
      </c>
      <c r="E4" s="124"/>
      <c r="F4" s="124"/>
      <c r="G4" s="124"/>
      <c r="H4" s="124"/>
    </row>
    <row r="5" spans="2:11" ht="56.25" customHeight="1">
      <c r="B5" s="133" t="s">
        <v>13</v>
      </c>
      <c r="C5" s="133"/>
      <c r="D5" s="124" t="s">
        <v>7</v>
      </c>
      <c r="E5" s="124"/>
      <c r="F5" s="124"/>
      <c r="G5" s="124"/>
      <c r="H5" s="124"/>
    </row>
    <row r="6" spans="2:11" ht="39.75" customHeight="1">
      <c r="B6" s="134" t="s">
        <v>14</v>
      </c>
      <c r="C6" s="135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26" t="s">
        <v>58</v>
      </c>
      <c r="C9" s="126" t="s">
        <v>59</v>
      </c>
      <c r="D9" s="126" t="s">
        <v>60</v>
      </c>
      <c r="E9" s="126" t="s">
        <v>61</v>
      </c>
      <c r="F9" s="126" t="s">
        <v>62</v>
      </c>
      <c r="G9" s="126"/>
      <c r="H9" s="126"/>
      <c r="I9" s="126"/>
      <c r="J9" s="126"/>
      <c r="K9" s="126" t="s">
        <v>63</v>
      </c>
    </row>
    <row r="10" spans="2:11" ht="36.75" customHeight="1">
      <c r="B10" s="126"/>
      <c r="C10" s="126"/>
      <c r="D10" s="126"/>
      <c r="E10" s="126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26"/>
    </row>
    <row r="11" spans="2:11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1">
      <c r="B12" s="14" t="s">
        <v>2</v>
      </c>
      <c r="C12" s="14" t="s">
        <v>44</v>
      </c>
      <c r="D12" s="14" t="s">
        <v>3</v>
      </c>
      <c r="E12" s="14" t="s">
        <v>5</v>
      </c>
      <c r="F12" s="1">
        <v>700</v>
      </c>
      <c r="G12" s="1">
        <v>700</v>
      </c>
      <c r="H12" s="1">
        <v>700</v>
      </c>
      <c r="I12" s="1">
        <v>700</v>
      </c>
      <c r="J12" s="1">
        <v>700</v>
      </c>
      <c r="K12" s="14"/>
    </row>
    <row r="13" spans="2:11">
      <c r="B13" s="14" t="s">
        <v>4</v>
      </c>
      <c r="C13" s="14" t="s">
        <v>42</v>
      </c>
      <c r="D13" s="14" t="s">
        <v>6</v>
      </c>
      <c r="E13" s="14" t="s">
        <v>5</v>
      </c>
      <c r="F13" s="2">
        <v>91.25</v>
      </c>
      <c r="G13" s="2">
        <v>91.25</v>
      </c>
      <c r="H13" s="2">
        <v>91.25</v>
      </c>
      <c r="I13" s="2">
        <v>91.25</v>
      </c>
      <c r="J13" s="2">
        <v>91.25</v>
      </c>
      <c r="K13" s="14"/>
    </row>
    <row r="14" spans="2:11">
      <c r="B14" s="131" t="s">
        <v>21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20</v>
      </c>
      <c r="C16" s="14"/>
      <c r="D16" s="14"/>
      <c r="E16" s="14"/>
      <c r="F16" s="14"/>
      <c r="G16" s="14"/>
      <c r="H16" s="14"/>
      <c r="I16" s="35"/>
      <c r="J16" s="35"/>
      <c r="K16" s="14"/>
    </row>
    <row r="17" spans="2:18">
      <c r="B17" s="39"/>
      <c r="C17" s="39"/>
      <c r="D17" s="39"/>
      <c r="E17" s="39"/>
      <c r="F17" s="39"/>
      <c r="G17" s="39"/>
      <c r="H17" s="39"/>
      <c r="I17" s="40"/>
      <c r="J17" s="40"/>
      <c r="K17" s="39"/>
    </row>
    <row r="18" spans="2:18">
      <c r="B18" s="37" t="s">
        <v>31</v>
      </c>
    </row>
    <row r="19" spans="2:18">
      <c r="B19" s="37"/>
    </row>
    <row r="20" spans="2:18" ht="14.25" customHeight="1">
      <c r="B20" s="126" t="s">
        <v>64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27" t="s">
        <v>28</v>
      </c>
      <c r="N20" s="128" t="s">
        <v>65</v>
      </c>
      <c r="O20" s="128"/>
      <c r="P20" s="128"/>
      <c r="Q20" s="128"/>
      <c r="R20" s="128"/>
    </row>
    <row r="21" spans="2:18">
      <c r="B21" s="12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7"/>
      <c r="N21" s="128"/>
      <c r="O21" s="128"/>
      <c r="P21" s="128"/>
      <c r="Q21" s="128"/>
      <c r="R21" s="128"/>
    </row>
    <row r="22" spans="2:18" ht="42.75" customHeight="1">
      <c r="B22" s="126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55.5" customHeight="1">
      <c r="B23" s="52" t="s">
        <v>66</v>
      </c>
      <c r="C23" s="126" t="s">
        <v>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6" t="s">
        <v>30</v>
      </c>
      <c r="I23" s="126" t="s">
        <v>30</v>
      </c>
      <c r="J23" s="126" t="s">
        <v>30</v>
      </c>
      <c r="K23" s="126" t="s">
        <v>30</v>
      </c>
      <c r="L23" s="126" t="s">
        <v>30</v>
      </c>
      <c r="M23" s="129" t="s">
        <v>28</v>
      </c>
      <c r="N23" s="125"/>
      <c r="O23" s="125"/>
      <c r="P23" s="125"/>
      <c r="Q23" s="125"/>
      <c r="R23" s="125"/>
    </row>
    <row r="24" spans="2:18" ht="28.5">
      <c r="B24" s="52" t="s">
        <v>29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9"/>
      <c r="N24" s="125"/>
      <c r="O24" s="125"/>
      <c r="P24" s="125"/>
      <c r="Q24" s="125"/>
      <c r="R24" s="125"/>
    </row>
    <row r="25" spans="2:18" ht="36.75" customHeight="1">
      <c r="B25" s="14" t="s">
        <v>47</v>
      </c>
      <c r="C25" s="1">
        <v>524</v>
      </c>
      <c r="D25" s="1">
        <v>700</v>
      </c>
      <c r="E25" s="1">
        <v>700</v>
      </c>
      <c r="F25" s="1">
        <v>700</v>
      </c>
      <c r="G25" s="1">
        <v>700</v>
      </c>
      <c r="H25" s="1">
        <v>76.863159999999993</v>
      </c>
      <c r="I25" s="2">
        <v>91.25</v>
      </c>
      <c r="J25" s="2">
        <v>91.25</v>
      </c>
      <c r="K25" s="2">
        <v>91.25</v>
      </c>
      <c r="L25" s="2">
        <v>91.25</v>
      </c>
      <c r="M25" s="32"/>
      <c r="N25" s="33">
        <f>C25*H25</f>
        <v>40276.295839999999</v>
      </c>
      <c r="O25" s="33">
        <f>D25*I25</f>
        <v>63875</v>
      </c>
      <c r="P25" s="41">
        <f>E25*J25</f>
        <v>63875</v>
      </c>
      <c r="Q25" s="41">
        <f>F25*K25</f>
        <v>63875</v>
      </c>
      <c r="R25" s="41">
        <f>G25*L25</f>
        <v>63875</v>
      </c>
    </row>
    <row r="26" spans="2:18" ht="53.25" customHeight="1">
      <c r="B26" s="52" t="s">
        <v>67</v>
      </c>
      <c r="C26" s="51" t="s">
        <v>30</v>
      </c>
      <c r="D26" s="51" t="s">
        <v>30</v>
      </c>
      <c r="E26" s="51" t="s">
        <v>30</v>
      </c>
      <c r="F26" s="51" t="s">
        <v>30</v>
      </c>
      <c r="G26" s="51" t="s">
        <v>30</v>
      </c>
      <c r="H26" s="51" t="s">
        <v>30</v>
      </c>
      <c r="I26" s="51" t="s">
        <v>30</v>
      </c>
      <c r="J26" s="51" t="s">
        <v>30</v>
      </c>
      <c r="K26" s="51" t="s">
        <v>30</v>
      </c>
      <c r="L26" s="51" t="s">
        <v>30</v>
      </c>
      <c r="M26" s="53" t="s">
        <v>28</v>
      </c>
      <c r="N26" s="33"/>
      <c r="O26" s="33"/>
      <c r="P26" s="33"/>
      <c r="Q26" s="33"/>
      <c r="R26" s="33"/>
    </row>
    <row r="27" spans="2:18" ht="15.75">
      <c r="B27" s="52" t="s">
        <v>68</v>
      </c>
      <c r="C27" s="51" t="s">
        <v>30</v>
      </c>
      <c r="D27" s="51" t="s">
        <v>30</v>
      </c>
      <c r="E27" s="51" t="s">
        <v>30</v>
      </c>
      <c r="F27" s="51" t="s">
        <v>30</v>
      </c>
      <c r="G27" s="51" t="s">
        <v>30</v>
      </c>
      <c r="H27" s="51" t="s">
        <v>30</v>
      </c>
      <c r="I27" s="51" t="s">
        <v>30</v>
      </c>
      <c r="J27" s="51" t="s">
        <v>30</v>
      </c>
      <c r="K27" s="51" t="s">
        <v>30</v>
      </c>
      <c r="L27" s="51" t="s">
        <v>30</v>
      </c>
      <c r="M27" s="53" t="s">
        <v>28</v>
      </c>
      <c r="N27" s="33">
        <f>N25</f>
        <v>40276.295839999999</v>
      </c>
      <c r="O27" s="33">
        <f>O25</f>
        <v>63875</v>
      </c>
      <c r="P27" s="41">
        <f>P25</f>
        <v>63875</v>
      </c>
      <c r="Q27" s="41">
        <f>Q25</f>
        <v>63875</v>
      </c>
      <c r="R27" s="41">
        <f>R25</f>
        <v>63875</v>
      </c>
    </row>
    <row r="30" spans="2:18">
      <c r="B30" s="37" t="s">
        <v>74</v>
      </c>
    </row>
    <row r="32" spans="2:18" ht="36.75" customHeight="1">
      <c r="B32" s="126" t="s">
        <v>37</v>
      </c>
      <c r="C32" s="126" t="s">
        <v>69</v>
      </c>
      <c r="D32" s="126"/>
      <c r="E32" s="126"/>
      <c r="F32" s="126" t="s">
        <v>70</v>
      </c>
      <c r="G32" s="126"/>
      <c r="H32" s="126"/>
      <c r="I32" s="126" t="s">
        <v>71</v>
      </c>
      <c r="J32" s="126"/>
      <c r="K32" s="126"/>
    </row>
    <row r="33" spans="2:11" ht="42" customHeight="1">
      <c r="B33" s="126"/>
      <c r="C33" s="79" t="s">
        <v>19</v>
      </c>
      <c r="D33" s="79" t="s">
        <v>76</v>
      </c>
      <c r="E33" s="79" t="s">
        <v>84</v>
      </c>
      <c r="F33" s="79" t="s">
        <v>19</v>
      </c>
      <c r="G33" s="79" t="s">
        <v>76</v>
      </c>
      <c r="H33" s="79" t="s">
        <v>84</v>
      </c>
      <c r="I33" s="79" t="s">
        <v>19</v>
      </c>
      <c r="J33" s="79" t="s">
        <v>76</v>
      </c>
      <c r="K33" s="79" t="s">
        <v>84</v>
      </c>
    </row>
    <row r="34" spans="2:11" ht="34.5" customHeight="1">
      <c r="B34" s="14" t="s">
        <v>47</v>
      </c>
      <c r="C34" s="3">
        <f>P27</f>
        <v>63875</v>
      </c>
      <c r="D34" s="3">
        <f t="shared" ref="D34:E34" si="0">Q27</f>
        <v>63875</v>
      </c>
      <c r="E34" s="3">
        <f t="shared" si="0"/>
        <v>63875</v>
      </c>
      <c r="F34" s="27"/>
      <c r="G34" s="27"/>
      <c r="H34" s="27"/>
      <c r="I34" s="31">
        <f>C34+F34</f>
        <v>63875</v>
      </c>
      <c r="J34" s="31">
        <f t="shared" ref="J34:K34" si="1">D34+G34</f>
        <v>63875</v>
      </c>
      <c r="K34" s="31">
        <f t="shared" si="1"/>
        <v>63875</v>
      </c>
    </row>
    <row r="35" spans="2:11" ht="28.5" customHeight="1">
      <c r="B35" s="35" t="s">
        <v>38</v>
      </c>
      <c r="C35" s="33">
        <f>SUM(C34)</f>
        <v>63875</v>
      </c>
      <c r="D35" s="33">
        <f t="shared" ref="D35:K35" si="2">SUM(D34)</f>
        <v>63875</v>
      </c>
      <c r="E35" s="33">
        <f t="shared" si="2"/>
        <v>63875</v>
      </c>
      <c r="F35" s="33">
        <f t="shared" si="2"/>
        <v>0</v>
      </c>
      <c r="G35" s="33">
        <f t="shared" si="2"/>
        <v>0</v>
      </c>
      <c r="H35" s="33">
        <f t="shared" si="2"/>
        <v>0</v>
      </c>
      <c r="I35" s="33">
        <f t="shared" si="2"/>
        <v>63875</v>
      </c>
      <c r="J35" s="33">
        <f t="shared" si="2"/>
        <v>63875</v>
      </c>
      <c r="K35" s="33">
        <f t="shared" si="2"/>
        <v>63875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A10" zoomScale="70" zoomScaleNormal="70" workbookViewId="0">
      <selection activeCell="K12" sqref="K12:K13"/>
    </sheetView>
  </sheetViews>
  <sheetFormatPr defaultRowHeight="14.25"/>
  <cols>
    <col min="1" max="1" width="2.140625" style="85" customWidth="1"/>
    <col min="2" max="2" width="22.7109375" style="85" customWidth="1"/>
    <col min="3" max="3" width="39.85546875" style="85" customWidth="1"/>
    <col min="4" max="6" width="22.7109375" style="85" customWidth="1"/>
    <col min="7" max="7" width="33.140625" style="85" customWidth="1"/>
    <col min="8" max="10" width="22.7109375" style="85" customWidth="1"/>
    <col min="11" max="11" width="35.28515625" style="85" customWidth="1"/>
    <col min="12" max="12" width="22.7109375" style="85" customWidth="1"/>
    <col min="13" max="13" width="14.28515625" style="85" customWidth="1"/>
    <col min="14" max="14" width="17" style="85" customWidth="1"/>
    <col min="15" max="15" width="13.140625" style="85" customWidth="1"/>
    <col min="16" max="16" width="12.140625" style="85" customWidth="1"/>
    <col min="17" max="17" width="12.7109375" style="85" customWidth="1"/>
    <col min="18" max="18" width="15.42578125" style="85" customWidth="1"/>
    <col min="19" max="25" width="22.7109375" style="85" customWidth="1"/>
    <col min="26" max="16384" width="9.140625" style="85"/>
  </cols>
  <sheetData>
    <row r="2" spans="2:11" ht="22.5" customHeight="1">
      <c r="B2" s="84" t="s">
        <v>15</v>
      </c>
    </row>
    <row r="4" spans="2:11" ht="24" customHeight="1">
      <c r="B4" s="104" t="s">
        <v>12</v>
      </c>
      <c r="C4" s="104"/>
      <c r="D4" s="108" t="s">
        <v>0</v>
      </c>
      <c r="E4" s="108"/>
      <c r="F4" s="108"/>
      <c r="G4" s="108"/>
      <c r="H4" s="108"/>
    </row>
    <row r="5" spans="2:11" ht="56.25" customHeight="1">
      <c r="B5" s="104" t="s">
        <v>13</v>
      </c>
      <c r="C5" s="104"/>
      <c r="D5" s="108" t="s">
        <v>8</v>
      </c>
      <c r="E5" s="108"/>
      <c r="F5" s="108"/>
      <c r="G5" s="108"/>
      <c r="H5" s="108"/>
    </row>
    <row r="6" spans="2:11" ht="33" customHeight="1">
      <c r="B6" s="109" t="s">
        <v>14</v>
      </c>
      <c r="C6" s="110"/>
      <c r="D6" s="108" t="s">
        <v>72</v>
      </c>
      <c r="E6" s="108"/>
      <c r="F6" s="108"/>
      <c r="G6" s="108"/>
      <c r="H6" s="108"/>
    </row>
    <row r="7" spans="2:11" ht="35.25" customHeight="1">
      <c r="B7" s="101" t="s">
        <v>16</v>
      </c>
      <c r="C7" s="102"/>
      <c r="D7" s="102"/>
      <c r="E7" s="102"/>
      <c r="F7" s="102"/>
      <c r="G7" s="102"/>
      <c r="H7" s="103"/>
    </row>
    <row r="9" spans="2:11" ht="24.75" customHeight="1">
      <c r="B9" s="99" t="s">
        <v>58</v>
      </c>
      <c r="C9" s="99" t="s">
        <v>59</v>
      </c>
      <c r="D9" s="99" t="s">
        <v>60</v>
      </c>
      <c r="E9" s="99" t="s">
        <v>61</v>
      </c>
      <c r="F9" s="99" t="s">
        <v>62</v>
      </c>
      <c r="G9" s="99"/>
      <c r="H9" s="99"/>
      <c r="I9" s="99"/>
      <c r="J9" s="99"/>
      <c r="K9" s="99" t="s">
        <v>63</v>
      </c>
    </row>
    <row r="10" spans="2:11" ht="36.75" customHeight="1">
      <c r="B10" s="99"/>
      <c r="C10" s="99"/>
      <c r="D10" s="99"/>
      <c r="E10" s="99"/>
      <c r="F10" s="86" t="s">
        <v>17</v>
      </c>
      <c r="G10" s="86" t="s">
        <v>18</v>
      </c>
      <c r="H10" s="86" t="s">
        <v>19</v>
      </c>
      <c r="I10" s="86" t="s">
        <v>76</v>
      </c>
      <c r="J10" s="86" t="s">
        <v>84</v>
      </c>
      <c r="K10" s="99"/>
    </row>
    <row r="11" spans="2:11">
      <c r="B11" s="105" t="s">
        <v>57</v>
      </c>
      <c r="C11" s="105"/>
      <c r="D11" s="105"/>
      <c r="E11" s="105"/>
      <c r="F11" s="105"/>
      <c r="G11" s="105"/>
      <c r="H11" s="105"/>
      <c r="I11" s="105"/>
      <c r="J11" s="105"/>
      <c r="K11" s="105"/>
    </row>
    <row r="12" spans="2:11" ht="57" customHeight="1">
      <c r="B12" s="75" t="s">
        <v>2</v>
      </c>
      <c r="C12" s="75" t="s">
        <v>44</v>
      </c>
      <c r="D12" s="75" t="s">
        <v>3</v>
      </c>
      <c r="E12" s="75" t="s">
        <v>5</v>
      </c>
      <c r="F12" s="87">
        <v>22</v>
      </c>
      <c r="G12" s="87">
        <v>22</v>
      </c>
      <c r="H12" s="87"/>
      <c r="I12" s="87"/>
      <c r="J12" s="87"/>
      <c r="K12" s="106" t="s">
        <v>92</v>
      </c>
    </row>
    <row r="13" spans="2:11" ht="57" customHeight="1">
      <c r="B13" s="75" t="s">
        <v>4</v>
      </c>
      <c r="C13" s="75" t="s">
        <v>42</v>
      </c>
      <c r="D13" s="75" t="s">
        <v>6</v>
      </c>
      <c r="E13" s="75" t="s">
        <v>5</v>
      </c>
      <c r="F13" s="73">
        <v>1060</v>
      </c>
      <c r="G13" s="73">
        <v>1060</v>
      </c>
      <c r="H13" s="73"/>
      <c r="I13" s="73"/>
      <c r="J13" s="73"/>
      <c r="K13" s="107"/>
    </row>
    <row r="14" spans="2:11">
      <c r="B14" s="105" t="s">
        <v>21</v>
      </c>
      <c r="C14" s="105"/>
      <c r="D14" s="105"/>
      <c r="E14" s="105"/>
      <c r="F14" s="105"/>
      <c r="G14" s="105"/>
      <c r="H14" s="105"/>
      <c r="I14" s="105"/>
      <c r="J14" s="105"/>
      <c r="K14" s="105"/>
    </row>
    <row r="15" spans="2:11">
      <c r="B15" s="75"/>
      <c r="C15" s="75"/>
      <c r="D15" s="75"/>
      <c r="E15" s="75"/>
      <c r="F15" s="77"/>
      <c r="G15" s="77"/>
      <c r="H15" s="77"/>
      <c r="I15" s="77"/>
      <c r="J15" s="77"/>
      <c r="K15" s="75"/>
    </row>
    <row r="16" spans="2:11">
      <c r="B16" s="75" t="s">
        <v>20</v>
      </c>
      <c r="C16" s="75"/>
      <c r="D16" s="75"/>
      <c r="E16" s="75"/>
      <c r="F16" s="75"/>
      <c r="G16" s="75"/>
      <c r="H16" s="75"/>
      <c r="I16" s="88"/>
      <c r="J16" s="88"/>
      <c r="K16" s="75"/>
    </row>
    <row r="17" spans="2:18">
      <c r="B17" s="89"/>
      <c r="C17" s="89"/>
      <c r="D17" s="89"/>
      <c r="E17" s="89"/>
      <c r="F17" s="89"/>
      <c r="G17" s="89"/>
      <c r="H17" s="89"/>
      <c r="I17" s="90"/>
      <c r="J17" s="90"/>
      <c r="K17" s="89"/>
    </row>
    <row r="18" spans="2:18">
      <c r="B18" s="84" t="s">
        <v>31</v>
      </c>
    </row>
    <row r="19" spans="2:18">
      <c r="B19" s="84"/>
    </row>
    <row r="20" spans="2:18" ht="14.25" customHeight="1">
      <c r="B20" s="99" t="s">
        <v>64</v>
      </c>
      <c r="C20" s="100" t="s">
        <v>2</v>
      </c>
      <c r="D20" s="100"/>
      <c r="E20" s="100"/>
      <c r="F20" s="100"/>
      <c r="G20" s="100"/>
      <c r="H20" s="100" t="s">
        <v>73</v>
      </c>
      <c r="I20" s="100"/>
      <c r="J20" s="100"/>
      <c r="K20" s="100"/>
      <c r="L20" s="100"/>
      <c r="M20" s="104" t="s">
        <v>28</v>
      </c>
      <c r="N20" s="99" t="s">
        <v>65</v>
      </c>
      <c r="O20" s="99"/>
      <c r="P20" s="99"/>
      <c r="Q20" s="99"/>
      <c r="R20" s="99"/>
    </row>
    <row r="21" spans="2:18">
      <c r="B21" s="99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4"/>
      <c r="N21" s="99"/>
      <c r="O21" s="99"/>
      <c r="P21" s="99"/>
      <c r="Q21" s="99"/>
      <c r="R21" s="99"/>
    </row>
    <row r="22" spans="2:18" ht="42.75" customHeight="1">
      <c r="B22" s="99"/>
      <c r="C22" s="91" t="s">
        <v>85</v>
      </c>
      <c r="D22" s="91" t="s">
        <v>86</v>
      </c>
      <c r="E22" s="86" t="s">
        <v>19</v>
      </c>
      <c r="F22" s="86" t="s">
        <v>76</v>
      </c>
      <c r="G22" s="86" t="s">
        <v>84</v>
      </c>
      <c r="H22" s="91" t="s">
        <v>85</v>
      </c>
      <c r="I22" s="91" t="s">
        <v>86</v>
      </c>
      <c r="J22" s="86" t="s">
        <v>19</v>
      </c>
      <c r="K22" s="86" t="s">
        <v>76</v>
      </c>
      <c r="L22" s="86" t="s">
        <v>84</v>
      </c>
      <c r="M22" s="86" t="s">
        <v>28</v>
      </c>
      <c r="N22" s="91" t="s">
        <v>85</v>
      </c>
      <c r="O22" s="91" t="s">
        <v>86</v>
      </c>
      <c r="P22" s="91" t="s">
        <v>19</v>
      </c>
      <c r="Q22" s="91" t="s">
        <v>76</v>
      </c>
      <c r="R22" s="91" t="s">
        <v>84</v>
      </c>
    </row>
    <row r="23" spans="2:18" ht="58.5">
      <c r="B23" s="75" t="s">
        <v>66</v>
      </c>
      <c r="C23" s="99" t="s">
        <v>30</v>
      </c>
      <c r="D23" s="99" t="s">
        <v>30</v>
      </c>
      <c r="E23" s="99" t="s">
        <v>30</v>
      </c>
      <c r="F23" s="99" t="s">
        <v>30</v>
      </c>
      <c r="G23" s="99" t="s">
        <v>30</v>
      </c>
      <c r="H23" s="99" t="s">
        <v>30</v>
      </c>
      <c r="I23" s="99" t="s">
        <v>30</v>
      </c>
      <c r="J23" s="99" t="s">
        <v>30</v>
      </c>
      <c r="K23" s="99" t="s">
        <v>30</v>
      </c>
      <c r="L23" s="99" t="s">
        <v>30</v>
      </c>
      <c r="M23" s="100" t="s">
        <v>28</v>
      </c>
      <c r="N23" s="98"/>
      <c r="O23" s="98"/>
      <c r="P23" s="98"/>
      <c r="Q23" s="98"/>
      <c r="R23" s="98"/>
    </row>
    <row r="24" spans="2:18" ht="42.75">
      <c r="B24" s="75" t="s">
        <v>29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  <c r="N24" s="98"/>
      <c r="O24" s="98"/>
      <c r="P24" s="98"/>
      <c r="Q24" s="98"/>
      <c r="R24" s="98"/>
    </row>
    <row r="25" spans="2:18" ht="28.5">
      <c r="B25" s="75" t="s">
        <v>43</v>
      </c>
      <c r="C25" s="87">
        <v>5</v>
      </c>
      <c r="D25" s="87">
        <v>22</v>
      </c>
      <c r="E25" s="87"/>
      <c r="F25" s="87"/>
      <c r="G25" s="87"/>
      <c r="H25" s="73">
        <v>4409.18</v>
      </c>
      <c r="I25" s="73">
        <v>1060</v>
      </c>
      <c r="J25" s="73"/>
      <c r="K25" s="73"/>
      <c r="L25" s="73"/>
      <c r="M25" s="92"/>
      <c r="N25" s="93">
        <f>C25*H25</f>
        <v>22045.9</v>
      </c>
      <c r="O25" s="93">
        <f>D25*I25</f>
        <v>23320</v>
      </c>
      <c r="P25" s="94">
        <v>920</v>
      </c>
      <c r="Q25" s="94">
        <f>F25*K25</f>
        <v>0</v>
      </c>
      <c r="R25" s="94">
        <f>G25*L25</f>
        <v>0</v>
      </c>
    </row>
    <row r="26" spans="2:18">
      <c r="B26" s="95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3"/>
      <c r="O26" s="93"/>
      <c r="P26" s="93"/>
      <c r="Q26" s="93"/>
      <c r="R26" s="93"/>
    </row>
    <row r="27" spans="2:18">
      <c r="B27" s="75" t="s">
        <v>28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3"/>
      <c r="O27" s="93"/>
      <c r="P27" s="93"/>
      <c r="Q27" s="93"/>
      <c r="R27" s="93"/>
    </row>
    <row r="28" spans="2:18" ht="58.5">
      <c r="B28" s="75" t="s">
        <v>67</v>
      </c>
      <c r="C28" s="86" t="s">
        <v>30</v>
      </c>
      <c r="D28" s="86" t="s">
        <v>30</v>
      </c>
      <c r="E28" s="86" t="s">
        <v>30</v>
      </c>
      <c r="F28" s="86" t="s">
        <v>30</v>
      </c>
      <c r="G28" s="86" t="s">
        <v>30</v>
      </c>
      <c r="H28" s="86" t="s">
        <v>30</v>
      </c>
      <c r="I28" s="86" t="s">
        <v>30</v>
      </c>
      <c r="J28" s="86" t="s">
        <v>30</v>
      </c>
      <c r="K28" s="86" t="s">
        <v>30</v>
      </c>
      <c r="L28" s="86" t="s">
        <v>30</v>
      </c>
      <c r="M28" s="96" t="s">
        <v>28</v>
      </c>
      <c r="N28" s="93"/>
      <c r="O28" s="93"/>
      <c r="P28" s="93"/>
      <c r="Q28" s="93"/>
      <c r="R28" s="93"/>
    </row>
    <row r="29" spans="2:18" ht="30">
      <c r="B29" s="75" t="s">
        <v>68</v>
      </c>
      <c r="C29" s="86" t="s">
        <v>30</v>
      </c>
      <c r="D29" s="86" t="s">
        <v>30</v>
      </c>
      <c r="E29" s="86" t="s">
        <v>30</v>
      </c>
      <c r="F29" s="86" t="s">
        <v>30</v>
      </c>
      <c r="G29" s="86" t="s">
        <v>30</v>
      </c>
      <c r="H29" s="86" t="s">
        <v>30</v>
      </c>
      <c r="I29" s="86" t="s">
        <v>30</v>
      </c>
      <c r="J29" s="86" t="s">
        <v>30</v>
      </c>
      <c r="K29" s="86" t="s">
        <v>30</v>
      </c>
      <c r="L29" s="86" t="s">
        <v>30</v>
      </c>
      <c r="M29" s="96" t="s">
        <v>28</v>
      </c>
      <c r="N29" s="93">
        <f>N25</f>
        <v>22045.9</v>
      </c>
      <c r="O29" s="93">
        <f t="shared" ref="O29:R29" si="0">O25</f>
        <v>23320</v>
      </c>
      <c r="P29" s="94">
        <f t="shared" si="0"/>
        <v>920</v>
      </c>
      <c r="Q29" s="94">
        <f t="shared" si="0"/>
        <v>0</v>
      </c>
      <c r="R29" s="94">
        <f t="shared" si="0"/>
        <v>0</v>
      </c>
    </row>
    <row r="32" spans="2:18">
      <c r="B32" s="84" t="s">
        <v>74</v>
      </c>
    </row>
    <row r="34" spans="2:11" ht="36.75" customHeight="1">
      <c r="B34" s="99" t="s">
        <v>37</v>
      </c>
      <c r="C34" s="99" t="s">
        <v>69</v>
      </c>
      <c r="D34" s="99"/>
      <c r="E34" s="99"/>
      <c r="F34" s="99" t="s">
        <v>70</v>
      </c>
      <c r="G34" s="99"/>
      <c r="H34" s="99"/>
      <c r="I34" s="99" t="s">
        <v>71</v>
      </c>
      <c r="J34" s="99"/>
      <c r="K34" s="99"/>
    </row>
    <row r="35" spans="2:11" ht="42" customHeight="1">
      <c r="B35" s="99"/>
      <c r="C35" s="86" t="s">
        <v>19</v>
      </c>
      <c r="D35" s="86" t="s">
        <v>76</v>
      </c>
      <c r="E35" s="86" t="s">
        <v>84</v>
      </c>
      <c r="F35" s="86" t="s">
        <v>19</v>
      </c>
      <c r="G35" s="86" t="s">
        <v>76</v>
      </c>
      <c r="H35" s="86" t="s">
        <v>84</v>
      </c>
      <c r="I35" s="86" t="s">
        <v>19</v>
      </c>
      <c r="J35" s="86" t="s">
        <v>76</v>
      </c>
      <c r="K35" s="86" t="s">
        <v>84</v>
      </c>
    </row>
    <row r="36" spans="2:11" ht="34.5" customHeight="1">
      <c r="B36" s="75" t="s">
        <v>43</v>
      </c>
      <c r="C36" s="77">
        <f>P29</f>
        <v>920</v>
      </c>
      <c r="D36" s="77">
        <f t="shared" ref="D36:E36" si="1">Q29</f>
        <v>0</v>
      </c>
      <c r="E36" s="77">
        <f t="shared" si="1"/>
        <v>0</v>
      </c>
      <c r="F36" s="86"/>
      <c r="G36" s="86"/>
      <c r="H36" s="86"/>
      <c r="I36" s="76">
        <f>C36+F36</f>
        <v>920</v>
      </c>
      <c r="J36" s="76">
        <f t="shared" ref="J36:K36" si="2">D36+G36</f>
        <v>0</v>
      </c>
      <c r="K36" s="76">
        <f t="shared" si="2"/>
        <v>0</v>
      </c>
    </row>
    <row r="37" spans="2:11" ht="28.5" customHeight="1">
      <c r="B37" s="88" t="s">
        <v>38</v>
      </c>
      <c r="C37" s="93">
        <f>SUM(C36)</f>
        <v>920</v>
      </c>
      <c r="D37" s="93">
        <f t="shared" ref="D37:K37" si="3">SUM(D36)</f>
        <v>0</v>
      </c>
      <c r="E37" s="93">
        <f t="shared" si="3"/>
        <v>0</v>
      </c>
      <c r="F37" s="93">
        <f t="shared" si="3"/>
        <v>0</v>
      </c>
      <c r="G37" s="93">
        <f t="shared" si="3"/>
        <v>0</v>
      </c>
      <c r="H37" s="93">
        <f t="shared" si="3"/>
        <v>0</v>
      </c>
      <c r="I37" s="93">
        <f t="shared" si="3"/>
        <v>920</v>
      </c>
      <c r="J37" s="93">
        <f t="shared" si="3"/>
        <v>0</v>
      </c>
      <c r="K37" s="93">
        <f t="shared" si="3"/>
        <v>0</v>
      </c>
    </row>
  </sheetData>
  <mergeCells count="41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K12:K13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4:B35"/>
    <mergeCell ref="C34:E34"/>
    <mergeCell ref="F34:H34"/>
    <mergeCell ref="I34:K3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A10" zoomScale="70" zoomScaleNormal="70" workbookViewId="0">
      <selection activeCell="O12" sqref="O12"/>
    </sheetView>
  </sheetViews>
  <sheetFormatPr defaultRowHeight="14.25"/>
  <cols>
    <col min="1" max="1" width="2.140625" style="38" customWidth="1"/>
    <col min="2" max="2" width="23.42578125" style="38" customWidth="1"/>
    <col min="3" max="3" width="37.140625" style="38" customWidth="1"/>
    <col min="4" max="6" width="23.42578125" style="38" customWidth="1"/>
    <col min="7" max="7" width="33.5703125" style="38" customWidth="1"/>
    <col min="8" max="11" width="23.42578125" style="38" customWidth="1"/>
    <col min="12" max="12" width="12.42578125" style="38" customWidth="1"/>
    <col min="13" max="13" width="13.5703125" style="38" customWidth="1"/>
    <col min="14" max="14" width="14.42578125" style="38" customWidth="1"/>
    <col min="15" max="15" width="14.7109375" style="38" customWidth="1"/>
    <col min="16" max="16" width="13" style="38" customWidth="1"/>
    <col min="17" max="18" width="12.85546875" style="38" customWidth="1"/>
    <col min="19" max="24" width="23.42578125" style="38" customWidth="1"/>
    <col min="25" max="16384" width="9.140625" style="38"/>
  </cols>
  <sheetData>
    <row r="2" spans="2:11" ht="22.5" customHeight="1">
      <c r="B2" s="37" t="s">
        <v>15</v>
      </c>
    </row>
    <row r="4" spans="2:11" ht="24" customHeight="1">
      <c r="B4" s="133" t="s">
        <v>12</v>
      </c>
      <c r="C4" s="133"/>
      <c r="D4" s="124" t="s">
        <v>0</v>
      </c>
      <c r="E4" s="124"/>
      <c r="F4" s="124"/>
      <c r="G4" s="124"/>
      <c r="H4" s="124"/>
    </row>
    <row r="5" spans="2:11" ht="56.25" customHeight="1">
      <c r="B5" s="133" t="s">
        <v>13</v>
      </c>
      <c r="C5" s="133"/>
      <c r="D5" s="124" t="s">
        <v>48</v>
      </c>
      <c r="E5" s="124"/>
      <c r="F5" s="124"/>
      <c r="G5" s="124"/>
      <c r="H5" s="124"/>
    </row>
    <row r="6" spans="2:11" ht="30.75" customHeight="1">
      <c r="B6" s="134" t="s">
        <v>14</v>
      </c>
      <c r="C6" s="135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26" t="s">
        <v>58</v>
      </c>
      <c r="C9" s="126" t="s">
        <v>59</v>
      </c>
      <c r="D9" s="126" t="s">
        <v>60</v>
      </c>
      <c r="E9" s="126" t="s">
        <v>61</v>
      </c>
      <c r="F9" s="126" t="s">
        <v>62</v>
      </c>
      <c r="G9" s="126"/>
      <c r="H9" s="126"/>
      <c r="I9" s="126"/>
      <c r="J9" s="126"/>
      <c r="K9" s="126" t="s">
        <v>63</v>
      </c>
    </row>
    <row r="10" spans="2:11" ht="36.75" customHeight="1">
      <c r="B10" s="126"/>
      <c r="C10" s="126"/>
      <c r="D10" s="126"/>
      <c r="E10" s="126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26"/>
    </row>
    <row r="11" spans="2:11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1" ht="26.25" customHeight="1">
      <c r="B12" s="14" t="s">
        <v>2</v>
      </c>
      <c r="C12" s="14" t="s">
        <v>44</v>
      </c>
      <c r="D12" s="14" t="s">
        <v>3</v>
      </c>
      <c r="E12" s="14" t="s">
        <v>5</v>
      </c>
      <c r="F12" s="1">
        <v>10</v>
      </c>
      <c r="G12" s="1">
        <v>10</v>
      </c>
      <c r="H12" s="1">
        <v>10</v>
      </c>
      <c r="I12" s="1">
        <v>10</v>
      </c>
      <c r="J12" s="1">
        <v>10</v>
      </c>
      <c r="K12" s="14"/>
    </row>
    <row r="13" spans="2:11">
      <c r="B13" s="14" t="s">
        <v>4</v>
      </c>
      <c r="C13" s="14" t="s">
        <v>42</v>
      </c>
      <c r="D13" s="14" t="s">
        <v>6</v>
      </c>
      <c r="E13" s="14" t="s">
        <v>5</v>
      </c>
      <c r="F13" s="2">
        <v>700</v>
      </c>
      <c r="G13" s="2">
        <v>700</v>
      </c>
      <c r="H13" s="2">
        <v>700</v>
      </c>
      <c r="I13" s="2">
        <v>700</v>
      </c>
      <c r="J13" s="2">
        <v>700</v>
      </c>
      <c r="K13" s="14"/>
    </row>
    <row r="14" spans="2:11">
      <c r="B14" s="131" t="s">
        <v>21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20</v>
      </c>
      <c r="C16" s="14"/>
      <c r="D16" s="14"/>
      <c r="E16" s="14"/>
      <c r="F16" s="14"/>
      <c r="G16" s="14"/>
      <c r="H16" s="14"/>
      <c r="I16" s="35"/>
      <c r="J16" s="35"/>
      <c r="K16" s="14"/>
    </row>
    <row r="17" spans="2:18">
      <c r="B17" s="39"/>
      <c r="C17" s="39"/>
      <c r="D17" s="39"/>
      <c r="E17" s="39"/>
      <c r="F17" s="39"/>
      <c r="G17" s="39"/>
      <c r="H17" s="39"/>
      <c r="I17" s="40"/>
      <c r="J17" s="40"/>
      <c r="K17" s="39"/>
    </row>
    <row r="18" spans="2:18">
      <c r="B18" s="37" t="s">
        <v>31</v>
      </c>
    </row>
    <row r="19" spans="2:18">
      <c r="B19" s="37"/>
    </row>
    <row r="20" spans="2:18" ht="14.25" customHeight="1">
      <c r="B20" s="126" t="s">
        <v>64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27" t="s">
        <v>28</v>
      </c>
      <c r="N20" s="128" t="s">
        <v>65</v>
      </c>
      <c r="O20" s="128"/>
      <c r="P20" s="128"/>
      <c r="Q20" s="128"/>
      <c r="R20" s="128"/>
    </row>
    <row r="21" spans="2:18">
      <c r="B21" s="12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7"/>
      <c r="N21" s="128"/>
      <c r="O21" s="128"/>
      <c r="P21" s="128"/>
      <c r="Q21" s="128"/>
      <c r="R21" s="128"/>
    </row>
    <row r="22" spans="2:18" ht="42.75" customHeight="1">
      <c r="B22" s="126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58.5">
      <c r="B23" s="52" t="s">
        <v>66</v>
      </c>
      <c r="C23" s="126" t="s">
        <v>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6" t="s">
        <v>30</v>
      </c>
      <c r="I23" s="126" t="s">
        <v>30</v>
      </c>
      <c r="J23" s="126" t="s">
        <v>30</v>
      </c>
      <c r="K23" s="126" t="s">
        <v>30</v>
      </c>
      <c r="L23" s="126" t="s">
        <v>30</v>
      </c>
      <c r="M23" s="129" t="s">
        <v>28</v>
      </c>
      <c r="N23" s="136"/>
      <c r="O23" s="136"/>
      <c r="P23" s="136"/>
      <c r="Q23" s="136"/>
      <c r="R23" s="136"/>
    </row>
    <row r="24" spans="2:18" ht="42.75">
      <c r="B24" s="52" t="s">
        <v>29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9"/>
      <c r="N24" s="136"/>
      <c r="O24" s="136"/>
      <c r="P24" s="136"/>
      <c r="Q24" s="136"/>
      <c r="R24" s="136"/>
    </row>
    <row r="25" spans="2:18" ht="28.5">
      <c r="B25" s="14" t="s">
        <v>47</v>
      </c>
      <c r="C25" s="1">
        <v>0</v>
      </c>
      <c r="D25" s="1">
        <v>10</v>
      </c>
      <c r="E25" s="1">
        <v>10</v>
      </c>
      <c r="F25" s="1">
        <v>10</v>
      </c>
      <c r="G25" s="1">
        <v>10</v>
      </c>
      <c r="H25" s="2">
        <v>0</v>
      </c>
      <c r="I25" s="2">
        <v>700</v>
      </c>
      <c r="J25" s="2">
        <v>700</v>
      </c>
      <c r="K25" s="2">
        <v>700</v>
      </c>
      <c r="L25" s="2">
        <v>700</v>
      </c>
      <c r="M25" s="32"/>
      <c r="N25" s="33">
        <f>C25*H25</f>
        <v>0</v>
      </c>
      <c r="O25" s="33">
        <f>D25*I25</f>
        <v>7000</v>
      </c>
      <c r="P25" s="41">
        <f>E25*J25</f>
        <v>7000</v>
      </c>
      <c r="Q25" s="41">
        <f>F25*K25</f>
        <v>7000</v>
      </c>
      <c r="R25" s="41">
        <f>G25*L25</f>
        <v>7000</v>
      </c>
    </row>
    <row r="26" spans="2:18">
      <c r="B26" s="36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33"/>
      <c r="Q26" s="33"/>
      <c r="R26" s="33"/>
    </row>
    <row r="27" spans="2:18">
      <c r="B27" s="14" t="s">
        <v>28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3"/>
      <c r="P27" s="33"/>
      <c r="Q27" s="33"/>
      <c r="R27" s="33"/>
    </row>
    <row r="28" spans="2:18" ht="58.5">
      <c r="B28" s="52" t="s">
        <v>67</v>
      </c>
      <c r="C28" s="51" t="s">
        <v>30</v>
      </c>
      <c r="D28" s="51" t="s">
        <v>30</v>
      </c>
      <c r="E28" s="51" t="s">
        <v>30</v>
      </c>
      <c r="F28" s="51" t="s">
        <v>30</v>
      </c>
      <c r="G28" s="51" t="s">
        <v>30</v>
      </c>
      <c r="H28" s="51" t="s">
        <v>30</v>
      </c>
      <c r="I28" s="51" t="s">
        <v>30</v>
      </c>
      <c r="J28" s="51" t="s">
        <v>30</v>
      </c>
      <c r="K28" s="51" t="s">
        <v>30</v>
      </c>
      <c r="L28" s="51" t="s">
        <v>30</v>
      </c>
      <c r="M28" s="53" t="s">
        <v>28</v>
      </c>
      <c r="N28" s="33"/>
      <c r="O28" s="33"/>
      <c r="P28" s="33"/>
      <c r="Q28" s="33"/>
      <c r="R28" s="33"/>
    </row>
    <row r="29" spans="2:18" ht="30">
      <c r="B29" s="52" t="s">
        <v>68</v>
      </c>
      <c r="C29" s="51" t="s">
        <v>30</v>
      </c>
      <c r="D29" s="51" t="s">
        <v>30</v>
      </c>
      <c r="E29" s="51" t="s">
        <v>30</v>
      </c>
      <c r="F29" s="51" t="s">
        <v>30</v>
      </c>
      <c r="G29" s="51" t="s">
        <v>30</v>
      </c>
      <c r="H29" s="51" t="s">
        <v>30</v>
      </c>
      <c r="I29" s="51" t="s">
        <v>30</v>
      </c>
      <c r="J29" s="51" t="s">
        <v>30</v>
      </c>
      <c r="K29" s="51" t="s">
        <v>30</v>
      </c>
      <c r="L29" s="51" t="s">
        <v>30</v>
      </c>
      <c r="M29" s="53" t="s">
        <v>28</v>
      </c>
      <c r="N29" s="33">
        <f>N25</f>
        <v>0</v>
      </c>
      <c r="O29" s="33">
        <f t="shared" ref="O29:R29" si="0">O25</f>
        <v>7000</v>
      </c>
      <c r="P29" s="41">
        <f t="shared" si="0"/>
        <v>7000</v>
      </c>
      <c r="Q29" s="41">
        <f t="shared" si="0"/>
        <v>7000</v>
      </c>
      <c r="R29" s="41">
        <f t="shared" si="0"/>
        <v>7000</v>
      </c>
    </row>
    <row r="32" spans="2:18">
      <c r="B32" s="37" t="s">
        <v>74</v>
      </c>
    </row>
    <row r="34" spans="2:11" ht="36.75" customHeight="1">
      <c r="B34" s="126" t="s">
        <v>37</v>
      </c>
      <c r="C34" s="126" t="s">
        <v>69</v>
      </c>
      <c r="D34" s="126"/>
      <c r="E34" s="126"/>
      <c r="F34" s="126" t="s">
        <v>70</v>
      </c>
      <c r="G34" s="126"/>
      <c r="H34" s="126"/>
      <c r="I34" s="126" t="s">
        <v>71</v>
      </c>
      <c r="J34" s="126"/>
      <c r="K34" s="126"/>
    </row>
    <row r="35" spans="2:11" ht="42" customHeight="1">
      <c r="B35" s="126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ht="34.5" customHeight="1">
      <c r="B36" s="14" t="s">
        <v>47</v>
      </c>
      <c r="C36" s="3">
        <f>P29</f>
        <v>7000</v>
      </c>
      <c r="D36" s="3">
        <f t="shared" ref="D36:E36" si="1">Q29</f>
        <v>7000</v>
      </c>
      <c r="E36" s="3">
        <f t="shared" si="1"/>
        <v>7000</v>
      </c>
      <c r="F36" s="27"/>
      <c r="G36" s="27"/>
      <c r="H36" s="27"/>
      <c r="I36" s="31">
        <f>C36+F36</f>
        <v>7000</v>
      </c>
      <c r="J36" s="31">
        <f t="shared" ref="J36:K36" si="2">D36+G36</f>
        <v>7000</v>
      </c>
      <c r="K36" s="31">
        <f t="shared" si="2"/>
        <v>7000</v>
      </c>
    </row>
    <row r="37" spans="2:11" ht="28.5" customHeight="1">
      <c r="B37" s="35" t="s">
        <v>38</v>
      </c>
      <c r="C37" s="33">
        <f>SUM(C36)</f>
        <v>7000</v>
      </c>
      <c r="D37" s="33">
        <f t="shared" ref="D37:K37" si="3">SUM(D36)</f>
        <v>7000</v>
      </c>
      <c r="E37" s="33">
        <f t="shared" si="3"/>
        <v>7000</v>
      </c>
      <c r="F37" s="33">
        <f t="shared" si="3"/>
        <v>0</v>
      </c>
      <c r="G37" s="33">
        <f t="shared" si="3"/>
        <v>0</v>
      </c>
      <c r="H37" s="33">
        <f t="shared" si="3"/>
        <v>0</v>
      </c>
      <c r="I37" s="33">
        <f t="shared" si="3"/>
        <v>7000</v>
      </c>
      <c r="J37" s="33">
        <f t="shared" si="3"/>
        <v>7000</v>
      </c>
      <c r="K37" s="33">
        <f t="shared" si="3"/>
        <v>7000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4:B35"/>
    <mergeCell ref="C34:E34"/>
    <mergeCell ref="F34:H34"/>
    <mergeCell ref="I34:K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7" zoomScale="70" zoomScaleNormal="70" workbookViewId="0">
      <selection activeCell="O12" sqref="O12"/>
    </sheetView>
  </sheetViews>
  <sheetFormatPr defaultRowHeight="14.25"/>
  <cols>
    <col min="1" max="1" width="2.42578125" style="11" customWidth="1"/>
    <col min="2" max="2" width="24.140625" style="11" customWidth="1"/>
    <col min="3" max="3" width="37.7109375" style="11" customWidth="1"/>
    <col min="4" max="6" width="24.140625" style="11" customWidth="1"/>
    <col min="7" max="7" width="31.140625" style="11" customWidth="1"/>
    <col min="8" max="11" width="24.140625" style="11" customWidth="1"/>
    <col min="12" max="12" width="16.5703125" style="11" customWidth="1"/>
    <col min="13" max="13" width="14.28515625" style="11" customWidth="1"/>
    <col min="14" max="14" width="13.5703125" style="11" customWidth="1"/>
    <col min="15" max="15" width="12.85546875" style="11" customWidth="1"/>
    <col min="16" max="16" width="14.5703125" style="11" customWidth="1"/>
    <col min="17" max="17" width="15" style="11" customWidth="1"/>
    <col min="18" max="18" width="13.140625" style="11" customWidth="1"/>
    <col min="19" max="30" width="24.140625" style="11" customWidth="1"/>
    <col min="31" max="16384" width="9.140625" style="11"/>
  </cols>
  <sheetData>
    <row r="2" spans="2:11" ht="22.5" customHeight="1">
      <c r="B2" s="10" t="s">
        <v>15</v>
      </c>
    </row>
    <row r="4" spans="2:1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ht="56.25" customHeight="1">
      <c r="B5" s="120" t="s">
        <v>13</v>
      </c>
      <c r="C5" s="120"/>
      <c r="D5" s="121" t="s">
        <v>9</v>
      </c>
      <c r="E5" s="121"/>
      <c r="F5" s="121"/>
      <c r="G5" s="121"/>
      <c r="H5" s="121"/>
    </row>
    <row r="6" spans="2:11" ht="42.75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ht="71.25" customHeight="1">
      <c r="B12" s="14" t="s">
        <v>2</v>
      </c>
      <c r="C12" s="14" t="s">
        <v>44</v>
      </c>
      <c r="D12" s="13" t="s">
        <v>3</v>
      </c>
      <c r="E12" s="13" t="s">
        <v>5</v>
      </c>
      <c r="F12" s="1">
        <v>409</v>
      </c>
      <c r="G12" s="1">
        <v>409</v>
      </c>
      <c r="H12" s="1">
        <v>409</v>
      </c>
      <c r="I12" s="1">
        <v>409</v>
      </c>
      <c r="J12" s="1">
        <v>409</v>
      </c>
      <c r="K12" s="70"/>
    </row>
    <row r="13" spans="2:11" ht="75" customHeight="1">
      <c r="B13" s="14" t="s">
        <v>4</v>
      </c>
      <c r="C13" s="14" t="s">
        <v>42</v>
      </c>
      <c r="D13" s="13" t="s">
        <v>6</v>
      </c>
      <c r="E13" s="13" t="s">
        <v>5</v>
      </c>
      <c r="F13" s="2">
        <v>401.8</v>
      </c>
      <c r="G13" s="2">
        <v>401.8</v>
      </c>
      <c r="H13" s="73">
        <v>404.08</v>
      </c>
      <c r="I13" s="73">
        <v>404.08</v>
      </c>
      <c r="J13" s="73">
        <v>404.08</v>
      </c>
      <c r="K13" s="82" t="s">
        <v>90</v>
      </c>
    </row>
    <row r="14" spans="2:1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31</v>
      </c>
    </row>
    <row r="19" spans="2:18">
      <c r="B19" s="10"/>
    </row>
    <row r="20" spans="2:18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44.25" customHeight="1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4"/>
      <c r="O23" s="114"/>
      <c r="P23" s="114"/>
      <c r="Q23" s="114"/>
      <c r="R23" s="114"/>
    </row>
    <row r="24" spans="2:18" ht="42.75" customHeight="1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4"/>
      <c r="O24" s="114"/>
      <c r="P24" s="114"/>
      <c r="Q24" s="114"/>
      <c r="R24" s="114"/>
    </row>
    <row r="25" spans="2:18" ht="48" customHeight="1">
      <c r="B25" s="14" t="s">
        <v>46</v>
      </c>
      <c r="C25" s="1">
        <v>395</v>
      </c>
      <c r="D25" s="1">
        <v>409</v>
      </c>
      <c r="E25" s="1">
        <v>409</v>
      </c>
      <c r="F25" s="1">
        <v>409</v>
      </c>
      <c r="G25" s="1">
        <v>409</v>
      </c>
      <c r="H25" s="2">
        <v>374.82759493600003</v>
      </c>
      <c r="I25" s="2">
        <v>401.80953</v>
      </c>
      <c r="J25" s="2">
        <v>404.07899755</v>
      </c>
      <c r="K25" s="2">
        <v>404.07899755</v>
      </c>
      <c r="L25" s="2">
        <v>404.07899755</v>
      </c>
      <c r="M25" s="32"/>
      <c r="N25" s="33">
        <f>C25*H25</f>
        <v>148056.89999972002</v>
      </c>
      <c r="O25" s="33">
        <f>D25*I25</f>
        <v>164340.09776999999</v>
      </c>
      <c r="P25" s="22">
        <f>E25*J25</f>
        <v>165268.30999795001</v>
      </c>
      <c r="Q25" s="22">
        <f>F25*K25</f>
        <v>165268.30999795001</v>
      </c>
      <c r="R25" s="22">
        <f>G25*L25</f>
        <v>165268.30999795001</v>
      </c>
    </row>
    <row r="26" spans="2:18" ht="72" customHeight="1">
      <c r="B26" s="20" t="s">
        <v>67</v>
      </c>
      <c r="C26" s="12" t="s">
        <v>30</v>
      </c>
      <c r="D26" s="12" t="s">
        <v>30</v>
      </c>
      <c r="E26" s="12" t="s">
        <v>30</v>
      </c>
      <c r="F26" s="12" t="s">
        <v>30</v>
      </c>
      <c r="G26" s="12" t="s">
        <v>30</v>
      </c>
      <c r="H26" s="12" t="s">
        <v>30</v>
      </c>
      <c r="I26" s="12" t="s">
        <v>30</v>
      </c>
      <c r="J26" s="12" t="s">
        <v>30</v>
      </c>
      <c r="K26" s="12" t="s">
        <v>30</v>
      </c>
      <c r="L26" s="12" t="s">
        <v>30</v>
      </c>
      <c r="M26" s="24" t="s">
        <v>28</v>
      </c>
      <c r="N26" s="33"/>
      <c r="O26" s="33"/>
      <c r="P26" s="33"/>
      <c r="Q26" s="33"/>
      <c r="R26" s="33"/>
    </row>
    <row r="27" spans="2:18" ht="30">
      <c r="B27" s="20" t="s">
        <v>68</v>
      </c>
      <c r="C27" s="12" t="s">
        <v>30</v>
      </c>
      <c r="D27" s="12" t="s">
        <v>30</v>
      </c>
      <c r="E27" s="12" t="s">
        <v>30</v>
      </c>
      <c r="F27" s="12" t="s">
        <v>30</v>
      </c>
      <c r="G27" s="12" t="s">
        <v>30</v>
      </c>
      <c r="H27" s="12" t="s">
        <v>30</v>
      </c>
      <c r="I27" s="12" t="s">
        <v>30</v>
      </c>
      <c r="J27" s="12" t="s">
        <v>30</v>
      </c>
      <c r="K27" s="12" t="s">
        <v>30</v>
      </c>
      <c r="L27" s="12" t="s">
        <v>30</v>
      </c>
      <c r="M27" s="24" t="s">
        <v>28</v>
      </c>
      <c r="N27" s="33">
        <f>SUM(N25:N26)</f>
        <v>148056.89999972002</v>
      </c>
      <c r="O27" s="33">
        <f t="shared" ref="O27:R27" si="0">SUM(O25:O26)</f>
        <v>164340.09776999999</v>
      </c>
      <c r="P27" s="33">
        <f t="shared" si="0"/>
        <v>165268.30999795001</v>
      </c>
      <c r="Q27" s="33">
        <f t="shared" si="0"/>
        <v>165268.30999795001</v>
      </c>
      <c r="R27" s="33">
        <f t="shared" si="0"/>
        <v>165268.30999795001</v>
      </c>
    </row>
    <row r="30" spans="2:18">
      <c r="B30" s="10" t="s">
        <v>74</v>
      </c>
    </row>
    <row r="32" spans="2:18" ht="36.75" customHeight="1">
      <c r="B32" s="112" t="s">
        <v>37</v>
      </c>
      <c r="C32" s="112" t="s">
        <v>69</v>
      </c>
      <c r="D32" s="112"/>
      <c r="E32" s="112"/>
      <c r="F32" s="112" t="s">
        <v>70</v>
      </c>
      <c r="G32" s="112"/>
      <c r="H32" s="112"/>
      <c r="I32" s="112" t="s">
        <v>71</v>
      </c>
      <c r="J32" s="112"/>
      <c r="K32" s="112"/>
    </row>
    <row r="33" spans="2:11" ht="42" customHeight="1">
      <c r="B33" s="112"/>
      <c r="C33" s="79" t="s">
        <v>19</v>
      </c>
      <c r="D33" s="79" t="s">
        <v>76</v>
      </c>
      <c r="E33" s="79" t="s">
        <v>84</v>
      </c>
      <c r="F33" s="79" t="s">
        <v>19</v>
      </c>
      <c r="G33" s="79" t="s">
        <v>76</v>
      </c>
      <c r="H33" s="79" t="s">
        <v>84</v>
      </c>
      <c r="I33" s="79" t="s">
        <v>19</v>
      </c>
      <c r="J33" s="79" t="s">
        <v>76</v>
      </c>
      <c r="K33" s="79" t="s">
        <v>84</v>
      </c>
    </row>
    <row r="34" spans="2:11" ht="34.5" customHeight="1">
      <c r="B34" s="14" t="s">
        <v>46</v>
      </c>
      <c r="C34" s="3">
        <f>P27</f>
        <v>165268.30999795001</v>
      </c>
      <c r="D34" s="3">
        <f t="shared" ref="D34:E34" si="1">Q27</f>
        <v>165268.30999795001</v>
      </c>
      <c r="E34" s="3">
        <f t="shared" si="1"/>
        <v>165268.30999795001</v>
      </c>
      <c r="F34" s="19"/>
      <c r="G34" s="19"/>
      <c r="H34" s="19"/>
      <c r="I34" s="25">
        <f>C34+F34</f>
        <v>165268.30999795001</v>
      </c>
      <c r="J34" s="25">
        <f t="shared" ref="J34:K34" si="2">D34+G34</f>
        <v>165268.30999795001</v>
      </c>
      <c r="K34" s="25">
        <f t="shared" si="2"/>
        <v>165268.30999795001</v>
      </c>
    </row>
    <row r="35" spans="2:11" ht="28.5" customHeight="1">
      <c r="B35" s="26" t="s">
        <v>38</v>
      </c>
      <c r="C35" s="22">
        <f>SUM(C34)</f>
        <v>165268.30999795001</v>
      </c>
      <c r="D35" s="22">
        <f t="shared" ref="D35:K35" si="3">SUM(D34)</f>
        <v>165268.30999795001</v>
      </c>
      <c r="E35" s="22">
        <f t="shared" si="3"/>
        <v>165268.30999795001</v>
      </c>
      <c r="F35" s="22">
        <f t="shared" si="3"/>
        <v>0</v>
      </c>
      <c r="G35" s="22">
        <f t="shared" si="3"/>
        <v>0</v>
      </c>
      <c r="H35" s="22">
        <f t="shared" si="3"/>
        <v>0</v>
      </c>
      <c r="I35" s="33">
        <f t="shared" si="3"/>
        <v>165268.30999795001</v>
      </c>
      <c r="J35" s="22">
        <f t="shared" si="3"/>
        <v>165268.30999795001</v>
      </c>
      <c r="K35" s="22">
        <f t="shared" si="3"/>
        <v>165268.30999795001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B10" zoomScale="70" zoomScaleNormal="70" workbookViewId="0">
      <selection activeCell="M12" sqref="M12"/>
    </sheetView>
  </sheetViews>
  <sheetFormatPr defaultRowHeight="14.25"/>
  <cols>
    <col min="1" max="1" width="2.5703125" style="11" customWidth="1"/>
    <col min="2" max="2" width="44.28515625" style="11" customWidth="1"/>
    <col min="3" max="3" width="31.85546875" style="11" customWidth="1"/>
    <col min="4" max="6" width="19.85546875" style="11" customWidth="1"/>
    <col min="7" max="7" width="41" style="11" customWidth="1"/>
    <col min="8" max="13" width="19.85546875" style="11" customWidth="1"/>
    <col min="14" max="14" width="15.5703125" style="11" customWidth="1"/>
    <col min="15" max="15" width="14.5703125" style="11" customWidth="1"/>
    <col min="16" max="16" width="14.28515625" style="11" customWidth="1"/>
    <col min="17" max="17" width="14.5703125" style="11" customWidth="1"/>
    <col min="18" max="18" width="14.140625" style="11" customWidth="1"/>
    <col min="19" max="35" width="19.85546875" style="11" customWidth="1"/>
    <col min="36" max="16384" width="9.140625" style="11"/>
  </cols>
  <sheetData>
    <row r="2" spans="2:11" ht="22.5" customHeight="1">
      <c r="B2" s="10" t="s">
        <v>15</v>
      </c>
    </row>
    <row r="4" spans="2:1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ht="33.75" customHeight="1">
      <c r="B5" s="120" t="s">
        <v>13</v>
      </c>
      <c r="C5" s="120"/>
      <c r="D5" s="121" t="s">
        <v>10</v>
      </c>
      <c r="E5" s="121"/>
      <c r="F5" s="121"/>
      <c r="G5" s="121"/>
      <c r="H5" s="121"/>
    </row>
    <row r="6" spans="2:11" ht="33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ht="72.75" customHeight="1">
      <c r="B12" s="57" t="s">
        <v>2</v>
      </c>
      <c r="C12" s="14" t="s">
        <v>44</v>
      </c>
      <c r="D12" s="13" t="s">
        <v>3</v>
      </c>
      <c r="E12" s="13" t="s">
        <v>5</v>
      </c>
      <c r="F12" s="1">
        <v>1000</v>
      </c>
      <c r="G12" s="1">
        <v>1000</v>
      </c>
      <c r="H12" s="1">
        <v>1000</v>
      </c>
      <c r="I12" s="1">
        <v>1000</v>
      </c>
      <c r="J12" s="1">
        <v>1000</v>
      </c>
      <c r="K12" s="70"/>
    </row>
    <row r="13" spans="2:11" ht="39.75" customHeight="1">
      <c r="B13" s="57" t="s">
        <v>4</v>
      </c>
      <c r="C13" s="14" t="s">
        <v>42</v>
      </c>
      <c r="D13" s="13" t="s">
        <v>6</v>
      </c>
      <c r="E13" s="13" t="s">
        <v>5</v>
      </c>
      <c r="F13" s="3">
        <v>207.5</v>
      </c>
      <c r="G13" s="3">
        <v>207.5</v>
      </c>
      <c r="H13" s="3">
        <v>207.5</v>
      </c>
      <c r="I13" s="3">
        <v>207.5</v>
      </c>
      <c r="J13" s="3">
        <v>207.5</v>
      </c>
      <c r="K13" s="57"/>
    </row>
    <row r="14" spans="2:1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31</v>
      </c>
    </row>
    <row r="19" spans="2:18">
      <c r="B19" s="10"/>
    </row>
    <row r="20" spans="2:18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30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ht="28.5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ht="36.75" customHeight="1">
      <c r="B25" s="14" t="s">
        <v>46</v>
      </c>
      <c r="C25" s="1">
        <v>526</v>
      </c>
      <c r="D25" s="1">
        <v>1000</v>
      </c>
      <c r="E25" s="1">
        <v>1000</v>
      </c>
      <c r="F25" s="1">
        <v>1000</v>
      </c>
      <c r="G25" s="1">
        <v>1000</v>
      </c>
      <c r="H25" s="1">
        <v>194.69144486600001</v>
      </c>
      <c r="I25" s="3">
        <v>207.5</v>
      </c>
      <c r="J25" s="3">
        <v>207.5</v>
      </c>
      <c r="K25" s="3">
        <v>207.5</v>
      </c>
      <c r="L25" s="3">
        <v>207.5</v>
      </c>
      <c r="M25" s="32"/>
      <c r="N25" s="33">
        <f t="shared" ref="N25:O25" si="0">C25*H25</f>
        <v>102407.699999516</v>
      </c>
      <c r="O25" s="33">
        <f t="shared" si="0"/>
        <v>207500</v>
      </c>
      <c r="P25" s="22">
        <f t="shared" ref="P25" si="1">E25*J25</f>
        <v>207500</v>
      </c>
      <c r="Q25" s="22">
        <f t="shared" ref="Q25" si="2">F25*K25</f>
        <v>207500</v>
      </c>
      <c r="R25" s="22">
        <f t="shared" ref="R25" si="3">G25*L25</f>
        <v>207500</v>
      </c>
    </row>
    <row r="26" spans="2:18" ht="30">
      <c r="B26" s="20" t="s">
        <v>67</v>
      </c>
      <c r="C26" s="12" t="s">
        <v>30</v>
      </c>
      <c r="D26" s="12" t="s">
        <v>30</v>
      </c>
      <c r="E26" s="12" t="s">
        <v>30</v>
      </c>
      <c r="F26" s="12" t="s">
        <v>30</v>
      </c>
      <c r="G26" s="12" t="s">
        <v>30</v>
      </c>
      <c r="H26" s="12" t="s">
        <v>30</v>
      </c>
      <c r="I26" s="12" t="s">
        <v>30</v>
      </c>
      <c r="J26" s="12" t="s">
        <v>30</v>
      </c>
      <c r="K26" s="12" t="s">
        <v>30</v>
      </c>
      <c r="L26" s="12" t="s">
        <v>30</v>
      </c>
      <c r="M26" s="24" t="s">
        <v>28</v>
      </c>
      <c r="N26" s="33"/>
      <c r="O26" s="33"/>
      <c r="P26" s="22"/>
      <c r="Q26" s="22"/>
      <c r="R26" s="22"/>
    </row>
    <row r="27" spans="2:18" ht="15.75">
      <c r="B27" s="20" t="s">
        <v>68</v>
      </c>
      <c r="C27" s="12" t="s">
        <v>30</v>
      </c>
      <c r="D27" s="12" t="s">
        <v>30</v>
      </c>
      <c r="E27" s="12" t="s">
        <v>30</v>
      </c>
      <c r="F27" s="12" t="s">
        <v>30</v>
      </c>
      <c r="G27" s="12" t="s">
        <v>30</v>
      </c>
      <c r="H27" s="12" t="s">
        <v>30</v>
      </c>
      <c r="I27" s="12" t="s">
        <v>30</v>
      </c>
      <c r="J27" s="12" t="s">
        <v>30</v>
      </c>
      <c r="K27" s="12" t="s">
        <v>30</v>
      </c>
      <c r="L27" s="12" t="s">
        <v>30</v>
      </c>
      <c r="M27" s="24" t="s">
        <v>28</v>
      </c>
      <c r="N27" s="33">
        <f>SUM(N25:N26)</f>
        <v>102407.699999516</v>
      </c>
      <c r="O27" s="33">
        <f t="shared" ref="O27:R27" si="4">SUM(O25:O26)</f>
        <v>207500</v>
      </c>
      <c r="P27" s="22">
        <f t="shared" si="4"/>
        <v>207500</v>
      </c>
      <c r="Q27" s="22">
        <f t="shared" si="4"/>
        <v>207500</v>
      </c>
      <c r="R27" s="22">
        <f t="shared" si="4"/>
        <v>207500</v>
      </c>
    </row>
    <row r="30" spans="2:18">
      <c r="B30" s="10" t="s">
        <v>74</v>
      </c>
    </row>
    <row r="32" spans="2:18" ht="36.75" customHeight="1">
      <c r="B32" s="112" t="s">
        <v>37</v>
      </c>
      <c r="C32" s="112" t="s">
        <v>69</v>
      </c>
      <c r="D32" s="112"/>
      <c r="E32" s="112"/>
      <c r="F32" s="112" t="s">
        <v>70</v>
      </c>
      <c r="G32" s="112"/>
      <c r="H32" s="112"/>
      <c r="I32" s="112" t="s">
        <v>71</v>
      </c>
      <c r="J32" s="112"/>
      <c r="K32" s="112"/>
      <c r="N32" s="34"/>
    </row>
    <row r="33" spans="2:14" ht="42" customHeight="1">
      <c r="B33" s="112"/>
      <c r="C33" s="79" t="s">
        <v>19</v>
      </c>
      <c r="D33" s="79" t="s">
        <v>76</v>
      </c>
      <c r="E33" s="79" t="s">
        <v>84</v>
      </c>
      <c r="F33" s="79" t="s">
        <v>19</v>
      </c>
      <c r="G33" s="79" t="s">
        <v>76</v>
      </c>
      <c r="H33" s="79" t="s">
        <v>84</v>
      </c>
      <c r="I33" s="79" t="s">
        <v>19</v>
      </c>
      <c r="J33" s="79" t="s">
        <v>76</v>
      </c>
      <c r="K33" s="79" t="s">
        <v>84</v>
      </c>
      <c r="N33" s="34"/>
    </row>
    <row r="34" spans="2:14" ht="42" customHeight="1">
      <c r="B34" s="75" t="s">
        <v>77</v>
      </c>
      <c r="C34" s="76">
        <f>P27</f>
        <v>207500</v>
      </c>
      <c r="D34" s="76">
        <f t="shared" ref="D34:E34" si="5">Q27</f>
        <v>207500</v>
      </c>
      <c r="E34" s="76">
        <f t="shared" si="5"/>
        <v>207500</v>
      </c>
      <c r="F34" s="27"/>
      <c r="G34" s="27"/>
      <c r="H34" s="27"/>
      <c r="I34" s="25">
        <f>C34+F34</f>
        <v>207500</v>
      </c>
      <c r="J34" s="25">
        <f t="shared" ref="J34:K34" si="6">D34+G34</f>
        <v>207500</v>
      </c>
      <c r="K34" s="25">
        <f t="shared" si="6"/>
        <v>207500</v>
      </c>
    </row>
    <row r="35" spans="2:14" ht="28.5" customHeight="1">
      <c r="B35" s="26" t="s">
        <v>38</v>
      </c>
      <c r="C35" s="22">
        <f t="shared" ref="C35:K35" si="7">SUM(C34:C34)</f>
        <v>207500</v>
      </c>
      <c r="D35" s="22">
        <f t="shared" si="7"/>
        <v>207500</v>
      </c>
      <c r="E35" s="22">
        <f t="shared" si="7"/>
        <v>207500</v>
      </c>
      <c r="F35" s="22">
        <f t="shared" si="7"/>
        <v>0</v>
      </c>
      <c r="G35" s="22">
        <f t="shared" si="7"/>
        <v>0</v>
      </c>
      <c r="H35" s="22">
        <f t="shared" si="7"/>
        <v>0</v>
      </c>
      <c r="I35" s="22">
        <f t="shared" si="7"/>
        <v>207500</v>
      </c>
      <c r="J35" s="22">
        <f t="shared" si="7"/>
        <v>207500</v>
      </c>
      <c r="K35" s="22">
        <f t="shared" si="7"/>
        <v>207500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A7" zoomScale="70" zoomScaleNormal="70" workbookViewId="0">
      <selection activeCell="G38" sqref="G38"/>
    </sheetView>
  </sheetViews>
  <sheetFormatPr defaultRowHeight="14.25"/>
  <cols>
    <col min="1" max="1" width="3.140625" style="11" customWidth="1"/>
    <col min="2" max="2" width="26.140625" style="11" customWidth="1"/>
    <col min="3" max="3" width="37.42578125" style="11" customWidth="1"/>
    <col min="4" max="6" width="26.140625" style="11" customWidth="1"/>
    <col min="7" max="7" width="42.42578125" style="11" customWidth="1"/>
    <col min="8" max="11" width="26.140625" style="11" customWidth="1"/>
    <col min="12" max="12" width="17" style="11" customWidth="1"/>
    <col min="13" max="13" width="13.42578125" style="11" customWidth="1"/>
    <col min="14" max="14" width="12.85546875" style="11" customWidth="1"/>
    <col min="15" max="15" width="16.7109375" style="11" customWidth="1"/>
    <col min="16" max="16" width="13.28515625" style="11" customWidth="1"/>
    <col min="17" max="17" width="12.85546875" style="11" customWidth="1"/>
    <col min="18" max="18" width="14.140625" style="11" customWidth="1"/>
    <col min="19" max="24" width="26.140625" style="11" customWidth="1"/>
    <col min="25" max="16384" width="9.140625" style="11"/>
  </cols>
  <sheetData>
    <row r="2" spans="2:11" ht="22.5" customHeight="1">
      <c r="B2" s="10" t="s">
        <v>15</v>
      </c>
    </row>
    <row r="4" spans="2:1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ht="56.25" customHeight="1">
      <c r="B5" s="120" t="s">
        <v>13</v>
      </c>
      <c r="C5" s="120"/>
      <c r="D5" s="121" t="s">
        <v>80</v>
      </c>
      <c r="E5" s="121"/>
      <c r="F5" s="121"/>
      <c r="G5" s="121"/>
      <c r="H5" s="121"/>
    </row>
    <row r="6" spans="2:11" ht="36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ht="72" customHeight="1">
      <c r="B12" s="14" t="s">
        <v>2</v>
      </c>
      <c r="C12" s="14" t="s">
        <v>44</v>
      </c>
      <c r="D12" s="13" t="s">
        <v>3</v>
      </c>
      <c r="E12" s="13" t="s">
        <v>5</v>
      </c>
      <c r="F12" s="1">
        <v>2400</v>
      </c>
      <c r="G12" s="1">
        <v>764</v>
      </c>
      <c r="H12" s="1">
        <v>846</v>
      </c>
      <c r="I12" s="1">
        <v>853</v>
      </c>
      <c r="J12" s="1">
        <v>853</v>
      </c>
      <c r="K12" s="75" t="s">
        <v>91</v>
      </c>
    </row>
    <row r="13" spans="2:11" ht="26.25" customHeight="1">
      <c r="B13" s="14" t="s">
        <v>4</v>
      </c>
      <c r="C13" s="14" t="s">
        <v>42</v>
      </c>
      <c r="D13" s="13" t="s">
        <v>6</v>
      </c>
      <c r="E13" s="13" t="s">
        <v>5</v>
      </c>
      <c r="F13" s="2">
        <v>252.21199999999999</v>
      </c>
      <c r="G13" s="2">
        <v>252.41125650000001</v>
      </c>
      <c r="H13" s="2">
        <v>252.41125650000001</v>
      </c>
      <c r="I13" s="2">
        <v>252.286</v>
      </c>
      <c r="J13" s="2">
        <v>252.286</v>
      </c>
      <c r="K13" s="13"/>
    </row>
    <row r="14" spans="2:1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31</v>
      </c>
    </row>
    <row r="19" spans="2:18">
      <c r="B19" s="10"/>
    </row>
    <row r="20" spans="2:18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58.5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ht="28.5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ht="22.5" customHeight="1">
      <c r="B25" s="14" t="s">
        <v>43</v>
      </c>
      <c r="C25" s="1">
        <v>2688</v>
      </c>
      <c r="D25" s="1">
        <v>764</v>
      </c>
      <c r="E25" s="1">
        <v>846</v>
      </c>
      <c r="F25" s="1">
        <v>853</v>
      </c>
      <c r="G25" s="1">
        <v>853</v>
      </c>
      <c r="H25" s="2">
        <v>170.97101900000001</v>
      </c>
      <c r="I25" s="2">
        <v>252.41125</v>
      </c>
      <c r="J25" s="2">
        <v>252.411</v>
      </c>
      <c r="K25" s="2">
        <v>252.28628370000001</v>
      </c>
      <c r="L25" s="2">
        <v>252.28628370000001</v>
      </c>
      <c r="M25" s="32"/>
      <c r="N25" s="33">
        <f>C25*H25</f>
        <v>459570.09907200001</v>
      </c>
      <c r="O25" s="33">
        <f>D25*I25</f>
        <v>192842.19500000001</v>
      </c>
      <c r="P25" s="22">
        <f>E25*J25</f>
        <v>213539.70600000001</v>
      </c>
      <c r="Q25" s="22">
        <f>F25*K25</f>
        <v>215200.19999610001</v>
      </c>
      <c r="R25" s="22">
        <f>G25*L25</f>
        <v>215200.19999610001</v>
      </c>
    </row>
    <row r="26" spans="2:18">
      <c r="B26" s="2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22"/>
      <c r="Q26" s="22"/>
      <c r="R26" s="22"/>
    </row>
    <row r="27" spans="2:18">
      <c r="B27" s="13" t="s">
        <v>28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3"/>
      <c r="P27" s="22"/>
      <c r="Q27" s="22"/>
      <c r="R27" s="22"/>
    </row>
    <row r="28" spans="2:18" ht="58.5">
      <c r="B28" s="20" t="s">
        <v>67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24" t="s">
        <v>28</v>
      </c>
      <c r="N28" s="33"/>
      <c r="O28" s="33"/>
      <c r="P28" s="22"/>
      <c r="Q28" s="22"/>
      <c r="R28" s="22"/>
    </row>
    <row r="29" spans="2:18" ht="30">
      <c r="B29" s="20" t="s">
        <v>68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24" t="s">
        <v>28</v>
      </c>
      <c r="N29" s="33">
        <f>N25</f>
        <v>459570.09907200001</v>
      </c>
      <c r="O29" s="33">
        <f t="shared" ref="O29:R29" si="0">O25</f>
        <v>192842.19500000001</v>
      </c>
      <c r="P29" s="22">
        <f t="shared" si="0"/>
        <v>213539.70600000001</v>
      </c>
      <c r="Q29" s="22">
        <f t="shared" si="0"/>
        <v>215200.19999610001</v>
      </c>
      <c r="R29" s="22">
        <f t="shared" si="0"/>
        <v>215200.19999610001</v>
      </c>
    </row>
    <row r="32" spans="2:18">
      <c r="B32" s="10" t="s">
        <v>74</v>
      </c>
    </row>
    <row r="34" spans="2:11" ht="36.75" customHeight="1">
      <c r="B34" s="112" t="s">
        <v>37</v>
      </c>
      <c r="C34" s="112" t="s">
        <v>69</v>
      </c>
      <c r="D34" s="112"/>
      <c r="E34" s="112"/>
      <c r="F34" s="112" t="s">
        <v>70</v>
      </c>
      <c r="G34" s="112"/>
      <c r="H34" s="112"/>
      <c r="I34" s="112" t="s">
        <v>71</v>
      </c>
      <c r="J34" s="112"/>
      <c r="K34" s="112"/>
    </row>
    <row r="35" spans="2:11" ht="42" customHeight="1">
      <c r="B35" s="112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ht="34.5" customHeight="1">
      <c r="B36" s="14" t="s">
        <v>43</v>
      </c>
      <c r="C36" s="3">
        <f>P29</f>
        <v>213539.70600000001</v>
      </c>
      <c r="D36" s="3">
        <f t="shared" ref="D36:E36" si="1">Q29</f>
        <v>215200.19999610001</v>
      </c>
      <c r="E36" s="3">
        <f t="shared" si="1"/>
        <v>215200.19999610001</v>
      </c>
      <c r="F36" s="19"/>
      <c r="G36" s="19"/>
      <c r="H36" s="19"/>
      <c r="I36" s="25">
        <f>C36+F36</f>
        <v>213539.70600000001</v>
      </c>
      <c r="J36" s="25">
        <f t="shared" ref="J36:K36" si="2">D36+G36</f>
        <v>215200.19999610001</v>
      </c>
      <c r="K36" s="25">
        <f t="shared" si="2"/>
        <v>215200.19999610001</v>
      </c>
    </row>
    <row r="37" spans="2:11" ht="28.5" customHeight="1">
      <c r="B37" s="26" t="s">
        <v>38</v>
      </c>
      <c r="C37" s="22">
        <f>SUM(C36)</f>
        <v>213539.70600000001</v>
      </c>
      <c r="D37" s="22">
        <f t="shared" ref="D37:K37" si="3">SUM(D36)</f>
        <v>215200.19999610001</v>
      </c>
      <c r="E37" s="22">
        <f t="shared" si="3"/>
        <v>215200.19999610001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33">
        <f t="shared" si="3"/>
        <v>213539.70600000001</v>
      </c>
      <c r="J37" s="22">
        <f t="shared" si="3"/>
        <v>215200.19999610001</v>
      </c>
      <c r="K37" s="22">
        <f t="shared" si="3"/>
        <v>215200.19999610001</v>
      </c>
    </row>
  </sheetData>
  <mergeCells count="40">
    <mergeCell ref="Q23:Q24"/>
    <mergeCell ref="R23:R24"/>
    <mergeCell ref="B34:B35"/>
    <mergeCell ref="C34:E34"/>
    <mergeCell ref="F34:H34"/>
    <mergeCell ref="I34:K3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B10" zoomScale="70" zoomScaleNormal="70" workbookViewId="0">
      <selection activeCell="P13" sqref="P13"/>
    </sheetView>
  </sheetViews>
  <sheetFormatPr defaultRowHeight="14.25"/>
  <cols>
    <col min="1" max="1" width="2.85546875" style="38" customWidth="1"/>
    <col min="2" max="2" width="30.7109375" style="38" customWidth="1"/>
    <col min="3" max="3" width="25" style="38" customWidth="1"/>
    <col min="4" max="4" width="20.85546875" style="38" customWidth="1"/>
    <col min="5" max="5" width="19.140625" style="38" customWidth="1"/>
    <col min="6" max="6" width="19.7109375" style="38" customWidth="1"/>
    <col min="7" max="7" width="26" style="38" customWidth="1"/>
    <col min="8" max="8" width="26.85546875" style="38" customWidth="1"/>
    <col min="9" max="9" width="25.85546875" style="38" customWidth="1"/>
    <col min="10" max="10" width="27.42578125" style="38" customWidth="1"/>
    <col min="11" max="11" width="25.42578125" style="38" customWidth="1"/>
    <col min="12" max="12" width="15.42578125" style="38" customWidth="1"/>
    <col min="13" max="13" width="9.85546875" style="38" customWidth="1"/>
    <col min="14" max="14" width="13.42578125" style="38" customWidth="1"/>
    <col min="15" max="15" width="13" style="38" customWidth="1"/>
    <col min="16" max="16" width="14.42578125" style="38" customWidth="1"/>
    <col min="17" max="17" width="14.5703125" style="38" customWidth="1"/>
    <col min="18" max="18" width="15" style="38" customWidth="1"/>
    <col min="19" max="32" width="30.7109375" style="38" customWidth="1"/>
    <col min="33" max="16384" width="9.140625" style="38"/>
  </cols>
  <sheetData>
    <row r="2" spans="2:11" ht="22.5" customHeight="1">
      <c r="B2" s="37" t="s">
        <v>15</v>
      </c>
    </row>
    <row r="4" spans="2:11" ht="24" customHeight="1">
      <c r="B4" s="133" t="s">
        <v>12</v>
      </c>
      <c r="C4" s="133"/>
      <c r="D4" s="124" t="s">
        <v>0</v>
      </c>
      <c r="E4" s="124"/>
      <c r="F4" s="124"/>
      <c r="G4" s="124"/>
      <c r="H4" s="124"/>
    </row>
    <row r="5" spans="2:11" ht="56.25" customHeight="1">
      <c r="B5" s="133" t="s">
        <v>13</v>
      </c>
      <c r="C5" s="133"/>
      <c r="D5" s="124" t="s">
        <v>81</v>
      </c>
      <c r="E5" s="124"/>
      <c r="F5" s="124"/>
      <c r="G5" s="124"/>
      <c r="H5" s="124"/>
    </row>
    <row r="6" spans="2:11" ht="33" customHeight="1">
      <c r="B6" s="134" t="s">
        <v>14</v>
      </c>
      <c r="C6" s="135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26" t="s">
        <v>58</v>
      </c>
      <c r="C9" s="126" t="s">
        <v>59</v>
      </c>
      <c r="D9" s="126" t="s">
        <v>60</v>
      </c>
      <c r="E9" s="126" t="s">
        <v>61</v>
      </c>
      <c r="F9" s="126" t="s">
        <v>62</v>
      </c>
      <c r="G9" s="126"/>
      <c r="H9" s="126"/>
      <c r="I9" s="126"/>
      <c r="J9" s="126"/>
      <c r="K9" s="126" t="s">
        <v>63</v>
      </c>
    </row>
    <row r="10" spans="2:11" ht="36.75" customHeight="1">
      <c r="B10" s="126"/>
      <c r="C10" s="126"/>
      <c r="D10" s="126"/>
      <c r="E10" s="126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26"/>
    </row>
    <row r="11" spans="2:11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1" ht="64.5" customHeight="1">
      <c r="B12" s="14" t="s">
        <v>2</v>
      </c>
      <c r="C12" s="14" t="s">
        <v>44</v>
      </c>
      <c r="D12" s="14" t="s">
        <v>3</v>
      </c>
      <c r="E12" s="14" t="s">
        <v>5</v>
      </c>
      <c r="F12" s="1">
        <v>700</v>
      </c>
      <c r="G12" s="1">
        <v>700</v>
      </c>
      <c r="H12" s="1">
        <v>700</v>
      </c>
      <c r="I12" s="1">
        <v>700</v>
      </c>
      <c r="J12" s="1">
        <v>700</v>
      </c>
      <c r="K12" s="14"/>
    </row>
    <row r="13" spans="2:11" ht="48.75" customHeight="1">
      <c r="B13" s="14" t="s">
        <v>4</v>
      </c>
      <c r="C13" s="14" t="s">
        <v>42</v>
      </c>
      <c r="D13" s="14" t="s">
        <v>6</v>
      </c>
      <c r="E13" s="14" t="s">
        <v>5</v>
      </c>
      <c r="F13" s="2">
        <v>102</v>
      </c>
      <c r="G13" s="2">
        <v>102</v>
      </c>
      <c r="H13" s="2">
        <v>102</v>
      </c>
      <c r="I13" s="2">
        <v>102</v>
      </c>
      <c r="J13" s="2">
        <v>102</v>
      </c>
      <c r="K13" s="58"/>
    </row>
    <row r="14" spans="2:11">
      <c r="B14" s="131" t="s">
        <v>21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20</v>
      </c>
      <c r="C16" s="14"/>
      <c r="D16" s="14"/>
      <c r="E16" s="14"/>
      <c r="F16" s="14"/>
      <c r="G16" s="14"/>
      <c r="H16" s="14"/>
      <c r="I16" s="35"/>
      <c r="J16" s="35"/>
      <c r="K16" s="14"/>
    </row>
    <row r="17" spans="2:18">
      <c r="B17" s="39"/>
      <c r="C17" s="39"/>
      <c r="D17" s="39"/>
      <c r="E17" s="39"/>
      <c r="F17" s="39"/>
      <c r="G17" s="39"/>
      <c r="H17" s="39"/>
      <c r="I17" s="40"/>
      <c r="J17" s="40"/>
      <c r="K17" s="39"/>
    </row>
    <row r="18" spans="2:18">
      <c r="B18" s="37" t="s">
        <v>31</v>
      </c>
    </row>
    <row r="19" spans="2:18">
      <c r="B19" s="37"/>
    </row>
    <row r="20" spans="2:18" ht="14.25" customHeight="1">
      <c r="B20" s="126" t="s">
        <v>64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27" t="s">
        <v>28</v>
      </c>
      <c r="N20" s="128" t="s">
        <v>65</v>
      </c>
      <c r="O20" s="128"/>
      <c r="P20" s="128"/>
      <c r="Q20" s="128"/>
      <c r="R20" s="128"/>
    </row>
    <row r="21" spans="2:18">
      <c r="B21" s="12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7"/>
      <c r="N21" s="128"/>
      <c r="O21" s="128"/>
      <c r="P21" s="128"/>
      <c r="Q21" s="128"/>
      <c r="R21" s="128"/>
    </row>
    <row r="22" spans="2:18" ht="42.75" customHeight="1">
      <c r="B22" s="126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44.25">
      <c r="B23" s="52" t="s">
        <v>66</v>
      </c>
      <c r="C23" s="126" t="s">
        <v>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6" t="s">
        <v>30</v>
      </c>
      <c r="I23" s="126" t="s">
        <v>30</v>
      </c>
      <c r="J23" s="126" t="s">
        <v>30</v>
      </c>
      <c r="K23" s="126" t="s">
        <v>30</v>
      </c>
      <c r="L23" s="126" t="s">
        <v>30</v>
      </c>
      <c r="M23" s="129" t="s">
        <v>28</v>
      </c>
      <c r="N23" s="136"/>
      <c r="O23" s="136"/>
      <c r="P23" s="136"/>
      <c r="Q23" s="136"/>
      <c r="R23" s="136"/>
    </row>
    <row r="24" spans="2:18" ht="28.5">
      <c r="B24" s="52" t="s">
        <v>29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9"/>
      <c r="N24" s="136"/>
      <c r="O24" s="136"/>
      <c r="P24" s="136"/>
      <c r="Q24" s="136"/>
      <c r="R24" s="136"/>
    </row>
    <row r="25" spans="2:18" ht="43.5" customHeight="1">
      <c r="B25" s="14" t="s">
        <v>49</v>
      </c>
      <c r="C25" s="1">
        <v>524</v>
      </c>
      <c r="D25" s="1">
        <v>700</v>
      </c>
      <c r="E25" s="1">
        <v>700</v>
      </c>
      <c r="F25" s="1">
        <v>700</v>
      </c>
      <c r="G25" s="1">
        <v>700</v>
      </c>
      <c r="H25" s="2">
        <v>84.513549617999999</v>
      </c>
      <c r="I25" s="2">
        <v>102</v>
      </c>
      <c r="J25" s="2">
        <v>102</v>
      </c>
      <c r="K25" s="2">
        <v>102</v>
      </c>
      <c r="L25" s="2">
        <v>102</v>
      </c>
      <c r="M25" s="32"/>
      <c r="N25" s="33">
        <f>C25*H25</f>
        <v>44285.099999831997</v>
      </c>
      <c r="O25" s="33">
        <f>D25*I25</f>
        <v>71400</v>
      </c>
      <c r="P25" s="41">
        <f>E25*J25</f>
        <v>71400</v>
      </c>
      <c r="Q25" s="41">
        <f>F25*K25</f>
        <v>71400</v>
      </c>
      <c r="R25" s="41">
        <f>G25*L25</f>
        <v>71400</v>
      </c>
    </row>
    <row r="26" spans="2:18">
      <c r="B26" s="36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33"/>
      <c r="Q26" s="33"/>
      <c r="R26" s="33"/>
    </row>
    <row r="27" spans="2:18">
      <c r="B27" s="14" t="s">
        <v>28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3"/>
      <c r="P27" s="33"/>
      <c r="Q27" s="33"/>
      <c r="R27" s="33"/>
    </row>
    <row r="28" spans="2:18" ht="44.25">
      <c r="B28" s="52" t="s">
        <v>67</v>
      </c>
      <c r="C28" s="51" t="s">
        <v>30</v>
      </c>
      <c r="D28" s="51" t="s">
        <v>30</v>
      </c>
      <c r="E28" s="51" t="s">
        <v>30</v>
      </c>
      <c r="F28" s="51" t="s">
        <v>30</v>
      </c>
      <c r="G28" s="51" t="s">
        <v>30</v>
      </c>
      <c r="H28" s="51" t="s">
        <v>30</v>
      </c>
      <c r="I28" s="51" t="s">
        <v>30</v>
      </c>
      <c r="J28" s="51" t="s">
        <v>30</v>
      </c>
      <c r="K28" s="51" t="s">
        <v>30</v>
      </c>
      <c r="L28" s="51" t="s">
        <v>30</v>
      </c>
      <c r="M28" s="53" t="s">
        <v>28</v>
      </c>
      <c r="N28" s="33"/>
      <c r="O28" s="33"/>
      <c r="P28" s="33"/>
      <c r="Q28" s="33"/>
      <c r="R28" s="33"/>
    </row>
    <row r="29" spans="2:18" ht="15.75">
      <c r="B29" s="52" t="s">
        <v>68</v>
      </c>
      <c r="C29" s="51" t="s">
        <v>30</v>
      </c>
      <c r="D29" s="51" t="s">
        <v>30</v>
      </c>
      <c r="E29" s="51" t="s">
        <v>30</v>
      </c>
      <c r="F29" s="51" t="s">
        <v>30</v>
      </c>
      <c r="G29" s="51" t="s">
        <v>30</v>
      </c>
      <c r="H29" s="51" t="s">
        <v>30</v>
      </c>
      <c r="I29" s="51" t="s">
        <v>30</v>
      </c>
      <c r="J29" s="51" t="s">
        <v>30</v>
      </c>
      <c r="K29" s="51" t="s">
        <v>30</v>
      </c>
      <c r="L29" s="51" t="s">
        <v>30</v>
      </c>
      <c r="M29" s="53" t="s">
        <v>28</v>
      </c>
      <c r="N29" s="33">
        <f>N25</f>
        <v>44285.099999831997</v>
      </c>
      <c r="O29" s="33">
        <f t="shared" ref="O29:R29" si="0">O25</f>
        <v>71400</v>
      </c>
      <c r="P29" s="41">
        <f t="shared" si="0"/>
        <v>71400</v>
      </c>
      <c r="Q29" s="41">
        <f t="shared" si="0"/>
        <v>71400</v>
      </c>
      <c r="R29" s="41">
        <f t="shared" si="0"/>
        <v>71400</v>
      </c>
    </row>
    <row r="32" spans="2:18">
      <c r="B32" s="37" t="s">
        <v>74</v>
      </c>
    </row>
    <row r="34" spans="2:11" ht="36.75" customHeight="1">
      <c r="B34" s="126" t="s">
        <v>37</v>
      </c>
      <c r="C34" s="126" t="s">
        <v>69</v>
      </c>
      <c r="D34" s="126"/>
      <c r="E34" s="126"/>
      <c r="F34" s="126" t="s">
        <v>70</v>
      </c>
      <c r="G34" s="126"/>
      <c r="H34" s="126"/>
      <c r="I34" s="126" t="s">
        <v>71</v>
      </c>
      <c r="J34" s="126"/>
      <c r="K34" s="126"/>
    </row>
    <row r="35" spans="2:11" ht="42" customHeight="1">
      <c r="B35" s="126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ht="49.5" customHeight="1">
      <c r="B36" s="14" t="s">
        <v>49</v>
      </c>
      <c r="C36" s="3">
        <f>P29</f>
        <v>71400</v>
      </c>
      <c r="D36" s="3">
        <f t="shared" ref="D36:E36" si="1">Q29</f>
        <v>71400</v>
      </c>
      <c r="E36" s="3">
        <f t="shared" si="1"/>
        <v>71400</v>
      </c>
      <c r="F36" s="27"/>
      <c r="G36" s="27"/>
      <c r="H36" s="27"/>
      <c r="I36" s="31">
        <f>C36+F36</f>
        <v>71400</v>
      </c>
      <c r="J36" s="31">
        <f t="shared" ref="J36:K36" si="2">D36+G36</f>
        <v>71400</v>
      </c>
      <c r="K36" s="31">
        <f t="shared" si="2"/>
        <v>71400</v>
      </c>
    </row>
    <row r="37" spans="2:11" ht="28.5" customHeight="1">
      <c r="B37" s="35" t="s">
        <v>38</v>
      </c>
      <c r="C37" s="33">
        <f>SUM(C36)</f>
        <v>71400</v>
      </c>
      <c r="D37" s="33">
        <f t="shared" ref="D37:K37" si="3">SUM(D36)</f>
        <v>71400</v>
      </c>
      <c r="E37" s="33">
        <f t="shared" si="3"/>
        <v>71400</v>
      </c>
      <c r="F37" s="33">
        <f t="shared" si="3"/>
        <v>0</v>
      </c>
      <c r="G37" s="33">
        <f t="shared" si="3"/>
        <v>0</v>
      </c>
      <c r="H37" s="33">
        <f t="shared" si="3"/>
        <v>0</v>
      </c>
      <c r="I37" s="33">
        <f t="shared" si="3"/>
        <v>71400</v>
      </c>
      <c r="J37" s="33">
        <f t="shared" si="3"/>
        <v>71400</v>
      </c>
      <c r="K37" s="33">
        <f t="shared" si="3"/>
        <v>71400</v>
      </c>
    </row>
  </sheetData>
  <mergeCells count="40">
    <mergeCell ref="Q23:Q24"/>
    <mergeCell ref="R23:R24"/>
    <mergeCell ref="B34:B35"/>
    <mergeCell ref="C34:E34"/>
    <mergeCell ref="F34:H34"/>
    <mergeCell ref="I34:K3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4" zoomScale="70" zoomScaleNormal="70" workbookViewId="0">
      <selection activeCell="J25" sqref="J25:L25"/>
    </sheetView>
  </sheetViews>
  <sheetFormatPr defaultRowHeight="14.25"/>
  <cols>
    <col min="1" max="1" width="2.85546875" style="38" customWidth="1"/>
    <col min="2" max="2" width="30.7109375" style="38" customWidth="1"/>
    <col min="3" max="3" width="24.42578125" style="38" customWidth="1"/>
    <col min="4" max="4" width="20.7109375" style="38" customWidth="1"/>
    <col min="5" max="5" width="21.7109375" style="38" customWidth="1"/>
    <col min="6" max="6" width="21.5703125" style="38" customWidth="1"/>
    <col min="7" max="7" width="26.7109375" style="38" customWidth="1"/>
    <col min="8" max="8" width="25.140625" style="38" customWidth="1"/>
    <col min="9" max="9" width="23.42578125" style="38" customWidth="1"/>
    <col min="10" max="10" width="22" style="38" customWidth="1"/>
    <col min="11" max="11" width="23.140625" style="38" customWidth="1"/>
    <col min="12" max="12" width="14.5703125" style="38" customWidth="1"/>
    <col min="13" max="13" width="15" style="38" customWidth="1"/>
    <col min="14" max="14" width="14.5703125" style="38" customWidth="1"/>
    <col min="15" max="15" width="12.7109375" style="38" customWidth="1"/>
    <col min="16" max="16" width="14.140625" style="38" customWidth="1"/>
    <col min="17" max="17" width="12" style="38" customWidth="1"/>
    <col min="18" max="18" width="13.7109375" style="38" customWidth="1"/>
    <col min="19" max="32" width="30.7109375" style="38" customWidth="1"/>
    <col min="33" max="16384" width="9.140625" style="38"/>
  </cols>
  <sheetData>
    <row r="2" spans="2:11" ht="22.5" customHeight="1">
      <c r="B2" s="37" t="s">
        <v>15</v>
      </c>
    </row>
    <row r="4" spans="2:11" ht="24" customHeight="1">
      <c r="B4" s="133" t="s">
        <v>12</v>
      </c>
      <c r="C4" s="133"/>
      <c r="D4" s="124" t="s">
        <v>0</v>
      </c>
      <c r="E4" s="124"/>
      <c r="F4" s="124"/>
      <c r="G4" s="124"/>
      <c r="H4" s="124"/>
    </row>
    <row r="5" spans="2:11" ht="56.25" customHeight="1">
      <c r="B5" s="133" t="s">
        <v>13</v>
      </c>
      <c r="C5" s="133"/>
      <c r="D5" s="124" t="s">
        <v>82</v>
      </c>
      <c r="E5" s="124"/>
      <c r="F5" s="124"/>
      <c r="G5" s="124"/>
      <c r="H5" s="124"/>
    </row>
    <row r="6" spans="2:11" ht="36.75" customHeight="1">
      <c r="B6" s="134" t="s">
        <v>14</v>
      </c>
      <c r="C6" s="135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26" t="s">
        <v>58</v>
      </c>
      <c r="C9" s="126" t="s">
        <v>59</v>
      </c>
      <c r="D9" s="126" t="s">
        <v>60</v>
      </c>
      <c r="E9" s="126" t="s">
        <v>61</v>
      </c>
      <c r="F9" s="126" t="s">
        <v>62</v>
      </c>
      <c r="G9" s="126"/>
      <c r="H9" s="126"/>
      <c r="I9" s="126"/>
      <c r="J9" s="126"/>
      <c r="K9" s="126" t="s">
        <v>63</v>
      </c>
    </row>
    <row r="10" spans="2:11" ht="36.75" customHeight="1">
      <c r="B10" s="126"/>
      <c r="C10" s="126"/>
      <c r="D10" s="126"/>
      <c r="E10" s="126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26"/>
    </row>
    <row r="11" spans="2:11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1" ht="57.75" customHeight="1">
      <c r="B12" s="14" t="s">
        <v>2</v>
      </c>
      <c r="C12" s="14" t="s">
        <v>44</v>
      </c>
      <c r="D12" s="14" t="s">
        <v>3</v>
      </c>
      <c r="E12" s="14" t="s">
        <v>5</v>
      </c>
      <c r="F12" s="1">
        <v>50</v>
      </c>
      <c r="G12" s="1">
        <v>50</v>
      </c>
      <c r="H12" s="1">
        <v>70</v>
      </c>
      <c r="I12" s="1">
        <v>70</v>
      </c>
      <c r="J12" s="1">
        <v>70</v>
      </c>
      <c r="K12" s="70"/>
    </row>
    <row r="13" spans="2:11">
      <c r="B13" s="14" t="s">
        <v>4</v>
      </c>
      <c r="C13" s="14" t="s">
        <v>42</v>
      </c>
      <c r="D13" s="14" t="s">
        <v>6</v>
      </c>
      <c r="E13" s="14" t="s">
        <v>5</v>
      </c>
      <c r="F13" s="2">
        <v>200</v>
      </c>
      <c r="G13" s="2">
        <v>200</v>
      </c>
      <c r="H13" s="2">
        <v>200</v>
      </c>
      <c r="I13" s="2">
        <v>200</v>
      </c>
      <c r="J13" s="2">
        <v>200</v>
      </c>
      <c r="K13" s="14"/>
    </row>
    <row r="14" spans="2:11">
      <c r="B14" s="131" t="s">
        <v>21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2:1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>
      <c r="B16" s="14" t="s">
        <v>20</v>
      </c>
      <c r="C16" s="14"/>
      <c r="D16" s="14"/>
      <c r="E16" s="14"/>
      <c r="F16" s="14"/>
      <c r="G16" s="14"/>
      <c r="H16" s="14"/>
      <c r="I16" s="35"/>
      <c r="J16" s="35"/>
      <c r="K16" s="14"/>
    </row>
    <row r="17" spans="2:18">
      <c r="B17" s="39"/>
      <c r="C17" s="39"/>
      <c r="D17" s="39"/>
      <c r="E17" s="39"/>
      <c r="F17" s="39"/>
      <c r="G17" s="39"/>
      <c r="H17" s="39"/>
      <c r="I17" s="40"/>
      <c r="J17" s="40"/>
      <c r="K17" s="39"/>
    </row>
    <row r="18" spans="2:18">
      <c r="B18" s="37" t="s">
        <v>31</v>
      </c>
    </row>
    <row r="19" spans="2:18">
      <c r="B19" s="37"/>
    </row>
    <row r="20" spans="2:18" ht="14.25" customHeight="1">
      <c r="B20" s="126" t="s">
        <v>64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27" t="s">
        <v>28</v>
      </c>
      <c r="N20" s="128" t="s">
        <v>65</v>
      </c>
      <c r="O20" s="128"/>
      <c r="P20" s="128"/>
      <c r="Q20" s="128"/>
      <c r="R20" s="128"/>
    </row>
    <row r="21" spans="2:18">
      <c r="B21" s="12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7"/>
      <c r="N21" s="128"/>
      <c r="O21" s="128"/>
      <c r="P21" s="128"/>
      <c r="Q21" s="128"/>
      <c r="R21" s="128"/>
    </row>
    <row r="22" spans="2:18" ht="42.75" customHeight="1">
      <c r="B22" s="126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44.25">
      <c r="B23" s="52" t="s">
        <v>66</v>
      </c>
      <c r="C23" s="126" t="s">
        <v>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6" t="s">
        <v>30</v>
      </c>
      <c r="I23" s="126" t="s">
        <v>30</v>
      </c>
      <c r="J23" s="126" t="s">
        <v>30</v>
      </c>
      <c r="K23" s="126" t="s">
        <v>30</v>
      </c>
      <c r="L23" s="126" t="s">
        <v>30</v>
      </c>
      <c r="M23" s="129" t="s">
        <v>28</v>
      </c>
      <c r="N23" s="136"/>
      <c r="O23" s="136"/>
      <c r="P23" s="136"/>
      <c r="Q23" s="136"/>
      <c r="R23" s="136"/>
    </row>
    <row r="24" spans="2:18" ht="28.5">
      <c r="B24" s="52" t="s">
        <v>29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9"/>
      <c r="N24" s="136"/>
      <c r="O24" s="136"/>
      <c r="P24" s="136"/>
      <c r="Q24" s="136"/>
      <c r="R24" s="136"/>
    </row>
    <row r="25" spans="2:18" ht="28.5">
      <c r="B25" s="14" t="s">
        <v>47</v>
      </c>
      <c r="C25" s="1">
        <v>51</v>
      </c>
      <c r="D25" s="1">
        <v>50</v>
      </c>
      <c r="E25" s="1">
        <v>70</v>
      </c>
      <c r="F25" s="1">
        <v>70</v>
      </c>
      <c r="G25" s="1">
        <v>70</v>
      </c>
      <c r="H25" s="2">
        <v>116.43725000000001</v>
      </c>
      <c r="I25" s="2">
        <v>200</v>
      </c>
      <c r="J25" s="2">
        <v>200</v>
      </c>
      <c r="K25" s="2">
        <v>200</v>
      </c>
      <c r="L25" s="2">
        <v>200</v>
      </c>
      <c r="M25" s="32"/>
      <c r="N25" s="33">
        <f>C25*H25</f>
        <v>5938.2997500000001</v>
      </c>
      <c r="O25" s="33">
        <f>D25*I25</f>
        <v>10000</v>
      </c>
      <c r="P25" s="33">
        <f>E25*J25</f>
        <v>14000</v>
      </c>
      <c r="Q25" s="33">
        <f>F25*K25</f>
        <v>14000</v>
      </c>
      <c r="R25" s="33">
        <f>G25*L25</f>
        <v>14000</v>
      </c>
    </row>
    <row r="26" spans="2:18" ht="44.25">
      <c r="B26" s="52" t="s">
        <v>67</v>
      </c>
      <c r="C26" s="51" t="s">
        <v>30</v>
      </c>
      <c r="D26" s="51" t="s">
        <v>30</v>
      </c>
      <c r="E26" s="51" t="s">
        <v>30</v>
      </c>
      <c r="F26" s="51" t="s">
        <v>30</v>
      </c>
      <c r="G26" s="51" t="s">
        <v>30</v>
      </c>
      <c r="H26" s="51" t="s">
        <v>30</v>
      </c>
      <c r="I26" s="51" t="s">
        <v>30</v>
      </c>
      <c r="J26" s="51" t="s">
        <v>30</v>
      </c>
      <c r="K26" s="51" t="s">
        <v>30</v>
      </c>
      <c r="L26" s="51" t="s">
        <v>30</v>
      </c>
      <c r="M26" s="53" t="s">
        <v>28</v>
      </c>
      <c r="N26" s="33"/>
      <c r="O26" s="33"/>
      <c r="P26" s="33"/>
      <c r="Q26" s="33"/>
      <c r="R26" s="33"/>
    </row>
    <row r="27" spans="2:18" ht="15.75">
      <c r="B27" s="52" t="s">
        <v>68</v>
      </c>
      <c r="C27" s="51" t="s">
        <v>30</v>
      </c>
      <c r="D27" s="51" t="s">
        <v>30</v>
      </c>
      <c r="E27" s="51" t="s">
        <v>30</v>
      </c>
      <c r="F27" s="51" t="s">
        <v>30</v>
      </c>
      <c r="G27" s="51" t="s">
        <v>30</v>
      </c>
      <c r="H27" s="51" t="s">
        <v>30</v>
      </c>
      <c r="I27" s="51" t="s">
        <v>30</v>
      </c>
      <c r="J27" s="51" t="s">
        <v>30</v>
      </c>
      <c r="K27" s="51" t="s">
        <v>30</v>
      </c>
      <c r="L27" s="51" t="s">
        <v>30</v>
      </c>
      <c r="M27" s="53" t="s">
        <v>28</v>
      </c>
      <c r="N27" s="33">
        <f>N25</f>
        <v>5938.2997500000001</v>
      </c>
      <c r="O27" s="33">
        <f>O25</f>
        <v>10000</v>
      </c>
      <c r="P27" s="33">
        <f>P25</f>
        <v>14000</v>
      </c>
      <c r="Q27" s="33">
        <f>Q25</f>
        <v>14000</v>
      </c>
      <c r="R27" s="33">
        <f>R25</f>
        <v>14000</v>
      </c>
    </row>
    <row r="30" spans="2:18">
      <c r="B30" s="37" t="s">
        <v>74</v>
      </c>
    </row>
    <row r="32" spans="2:18" ht="36.75" customHeight="1">
      <c r="B32" s="126" t="s">
        <v>37</v>
      </c>
      <c r="C32" s="126" t="s">
        <v>69</v>
      </c>
      <c r="D32" s="126"/>
      <c r="E32" s="126"/>
      <c r="F32" s="126" t="s">
        <v>70</v>
      </c>
      <c r="G32" s="126"/>
      <c r="H32" s="126"/>
      <c r="I32" s="126" t="s">
        <v>71</v>
      </c>
      <c r="J32" s="126"/>
      <c r="K32" s="126"/>
    </row>
    <row r="33" spans="2:11" ht="42" customHeight="1">
      <c r="B33" s="126"/>
      <c r="C33" s="79" t="s">
        <v>19</v>
      </c>
      <c r="D33" s="79" t="s">
        <v>76</v>
      </c>
      <c r="E33" s="79" t="s">
        <v>84</v>
      </c>
      <c r="F33" s="79" t="s">
        <v>19</v>
      </c>
      <c r="G33" s="79" t="s">
        <v>76</v>
      </c>
      <c r="H33" s="79" t="s">
        <v>84</v>
      </c>
      <c r="I33" s="79" t="s">
        <v>19</v>
      </c>
      <c r="J33" s="79" t="s">
        <v>76</v>
      </c>
      <c r="K33" s="79" t="s">
        <v>84</v>
      </c>
    </row>
    <row r="34" spans="2:11" ht="49.5" customHeight="1">
      <c r="B34" s="14" t="s">
        <v>47</v>
      </c>
      <c r="C34" s="3">
        <f>P27</f>
        <v>14000</v>
      </c>
      <c r="D34" s="3">
        <f t="shared" ref="D34:E34" si="0">Q27</f>
        <v>14000</v>
      </c>
      <c r="E34" s="3">
        <f t="shared" si="0"/>
        <v>14000</v>
      </c>
      <c r="F34" s="27"/>
      <c r="G34" s="27"/>
      <c r="H34" s="27"/>
      <c r="I34" s="31">
        <f>C34+F34</f>
        <v>14000</v>
      </c>
      <c r="J34" s="31">
        <f t="shared" ref="J34:K34" si="1">D34+G34</f>
        <v>14000</v>
      </c>
      <c r="K34" s="31">
        <f t="shared" si="1"/>
        <v>14000</v>
      </c>
    </row>
    <row r="35" spans="2:11" ht="28.5" customHeight="1">
      <c r="B35" s="35" t="s">
        <v>38</v>
      </c>
      <c r="C35" s="33">
        <f>SUM(C34)</f>
        <v>14000</v>
      </c>
      <c r="D35" s="33">
        <f t="shared" ref="D35:K35" si="2">SUM(D34)</f>
        <v>14000</v>
      </c>
      <c r="E35" s="33">
        <f t="shared" si="2"/>
        <v>14000</v>
      </c>
      <c r="F35" s="33">
        <f t="shared" si="2"/>
        <v>0</v>
      </c>
      <c r="G35" s="33">
        <f t="shared" si="2"/>
        <v>0</v>
      </c>
      <c r="H35" s="33">
        <f t="shared" si="2"/>
        <v>0</v>
      </c>
      <c r="I35" s="33">
        <f t="shared" si="2"/>
        <v>14000</v>
      </c>
      <c r="J35" s="33">
        <f t="shared" si="2"/>
        <v>14000</v>
      </c>
      <c r="K35" s="33">
        <f t="shared" si="2"/>
        <v>14000</v>
      </c>
    </row>
  </sheetData>
  <mergeCells count="40">
    <mergeCell ref="Q23:Q24"/>
    <mergeCell ref="R23:R24"/>
    <mergeCell ref="B32:B33"/>
    <mergeCell ref="C32:E32"/>
    <mergeCell ref="F32:H32"/>
    <mergeCell ref="I32:K32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topLeftCell="A7" zoomScale="70" zoomScaleNormal="70" workbookViewId="0">
      <selection activeCell="N26" sqref="N26"/>
    </sheetView>
  </sheetViews>
  <sheetFormatPr defaultRowHeight="14.25"/>
  <cols>
    <col min="1" max="1" width="2.85546875" style="11" customWidth="1"/>
    <col min="2" max="2" width="30.7109375" style="11" customWidth="1"/>
    <col min="3" max="3" width="22.7109375" style="11" customWidth="1"/>
    <col min="4" max="4" width="23.140625" style="11" customWidth="1"/>
    <col min="5" max="5" width="22.5703125" style="11" customWidth="1"/>
    <col min="6" max="6" width="22.140625" style="11" customWidth="1"/>
    <col min="7" max="7" width="25.5703125" style="11" customWidth="1"/>
    <col min="8" max="8" width="25.140625" style="11" customWidth="1"/>
    <col min="9" max="9" width="22" style="11" customWidth="1"/>
    <col min="10" max="10" width="22.140625" style="11" customWidth="1"/>
    <col min="11" max="11" width="20.7109375" style="11" customWidth="1"/>
    <col min="12" max="12" width="15.85546875" style="11" customWidth="1"/>
    <col min="13" max="13" width="14" style="11" customWidth="1"/>
    <col min="14" max="14" width="16.5703125" style="11" customWidth="1"/>
    <col min="15" max="15" width="15" style="11" customWidth="1"/>
    <col min="16" max="16" width="13.7109375" style="11" customWidth="1"/>
    <col min="17" max="17" width="14.42578125" style="11" customWidth="1"/>
    <col min="18" max="18" width="16.28515625" style="11" customWidth="1"/>
    <col min="19" max="32" width="30.7109375" style="11" customWidth="1"/>
    <col min="33" max="16384" width="9.140625" style="11"/>
  </cols>
  <sheetData>
    <row r="2" spans="2:12" ht="22.5" customHeight="1">
      <c r="B2" s="10" t="s">
        <v>15</v>
      </c>
    </row>
    <row r="4" spans="2:12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2" ht="56.25" customHeight="1">
      <c r="B5" s="120" t="s">
        <v>13</v>
      </c>
      <c r="C5" s="120"/>
      <c r="D5" s="121" t="s">
        <v>75</v>
      </c>
      <c r="E5" s="121"/>
      <c r="F5" s="121"/>
      <c r="G5" s="121"/>
      <c r="H5" s="121"/>
    </row>
    <row r="6" spans="2:12" ht="36.75" customHeight="1">
      <c r="B6" s="122" t="s">
        <v>14</v>
      </c>
      <c r="C6" s="123"/>
      <c r="D6" s="124" t="s">
        <v>72</v>
      </c>
      <c r="E6" s="124"/>
      <c r="F6" s="124"/>
      <c r="G6" s="124"/>
      <c r="H6" s="124"/>
      <c r="J6" s="28"/>
      <c r="K6" s="28"/>
      <c r="L6" s="28"/>
    </row>
    <row r="7" spans="2:12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2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2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2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2" ht="57" customHeight="1">
      <c r="B12" s="14" t="s">
        <v>2</v>
      </c>
      <c r="C12" s="14" t="s">
        <v>44</v>
      </c>
      <c r="D12" s="13" t="s">
        <v>3</v>
      </c>
      <c r="E12" s="13" t="s">
        <v>5</v>
      </c>
      <c r="F12" s="2">
        <v>200</v>
      </c>
      <c r="G12" s="2">
        <v>173</v>
      </c>
      <c r="H12" s="2"/>
      <c r="I12" s="2"/>
      <c r="J12" s="2"/>
      <c r="K12" s="70"/>
    </row>
    <row r="13" spans="2:12" ht="51" customHeight="1">
      <c r="B13" s="14" t="s">
        <v>4</v>
      </c>
      <c r="C13" s="14" t="s">
        <v>42</v>
      </c>
      <c r="D13" s="13" t="s">
        <v>6</v>
      </c>
      <c r="E13" s="13" t="s">
        <v>5</v>
      </c>
      <c r="F13" s="2">
        <v>645.27</v>
      </c>
      <c r="G13" s="2">
        <v>655.78034681999998</v>
      </c>
      <c r="H13" s="2"/>
      <c r="I13" s="2"/>
      <c r="J13" s="2"/>
      <c r="K13" s="58"/>
    </row>
    <row r="14" spans="2:12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2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2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31</v>
      </c>
    </row>
    <row r="19" spans="2:18">
      <c r="B19" s="10"/>
    </row>
    <row r="20" spans="2:18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44.25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ht="28.5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ht="36" customHeight="1">
      <c r="B25" s="71" t="s">
        <v>78</v>
      </c>
      <c r="C25" s="139">
        <v>202</v>
      </c>
      <c r="D25" s="137">
        <v>173</v>
      </c>
      <c r="E25" s="137"/>
      <c r="F25" s="137"/>
      <c r="G25" s="137"/>
      <c r="H25" s="2">
        <v>231.37459999999999</v>
      </c>
      <c r="I25" s="2">
        <v>413.29479768700003</v>
      </c>
      <c r="J25" s="2"/>
      <c r="K25" s="2"/>
      <c r="L25" s="2"/>
      <c r="M25" s="32"/>
      <c r="N25" s="33">
        <f t="shared" ref="N25" si="0">C25*H25</f>
        <v>46737.669199999997</v>
      </c>
      <c r="O25" s="33">
        <f>D25*I25</f>
        <v>71499.999999851003</v>
      </c>
      <c r="P25" s="22">
        <f>E25*J25</f>
        <v>0</v>
      </c>
      <c r="Q25" s="22">
        <f>F25*K25</f>
        <v>0</v>
      </c>
      <c r="R25" s="22">
        <f>G25*L25</f>
        <v>0</v>
      </c>
    </row>
    <row r="26" spans="2:18" ht="33.75" thickBot="1">
      <c r="B26" s="72" t="s">
        <v>46</v>
      </c>
      <c r="C26" s="140"/>
      <c r="D26" s="138"/>
      <c r="E26" s="138"/>
      <c r="F26" s="138"/>
      <c r="G26" s="138"/>
      <c r="H26" s="2">
        <v>141.0239</v>
      </c>
      <c r="I26" s="2">
        <v>242.50867052000001</v>
      </c>
      <c r="J26" s="2"/>
      <c r="K26" s="2"/>
      <c r="L26" s="2"/>
      <c r="M26" s="32"/>
      <c r="N26" s="33">
        <f>C25*H26</f>
        <v>28486.827799999999</v>
      </c>
      <c r="O26" s="33">
        <f>D25*I26</f>
        <v>41953.999999960004</v>
      </c>
      <c r="P26" s="22">
        <f>E25*J26</f>
        <v>0</v>
      </c>
      <c r="Q26" s="22">
        <f>F25*K26</f>
        <v>0</v>
      </c>
      <c r="R26" s="22">
        <f>G25*L26</f>
        <v>0</v>
      </c>
    </row>
    <row r="27" spans="2:18">
      <c r="B27" s="13" t="s">
        <v>28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3"/>
      <c r="O27" s="33"/>
      <c r="P27" s="22"/>
      <c r="Q27" s="22"/>
      <c r="R27" s="22"/>
    </row>
    <row r="28" spans="2:18" ht="44.25">
      <c r="B28" s="20" t="s">
        <v>67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24" t="s">
        <v>28</v>
      </c>
      <c r="N28" s="33"/>
      <c r="O28" s="33"/>
      <c r="P28" s="22"/>
      <c r="Q28" s="22"/>
      <c r="R28" s="22"/>
    </row>
    <row r="29" spans="2:18" ht="15.75">
      <c r="B29" s="20" t="s">
        <v>68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24" t="s">
        <v>28</v>
      </c>
      <c r="N29" s="33">
        <f>SUM(N25:N28)</f>
        <v>75224.497000000003</v>
      </c>
      <c r="O29" s="33">
        <f t="shared" ref="O29:R29" si="1">SUM(O25:O28)</f>
        <v>113453.999999811</v>
      </c>
      <c r="P29" s="33">
        <f t="shared" si="1"/>
        <v>0</v>
      </c>
      <c r="Q29" s="33">
        <f t="shared" si="1"/>
        <v>0</v>
      </c>
      <c r="R29" s="33">
        <f t="shared" si="1"/>
        <v>0</v>
      </c>
    </row>
    <row r="32" spans="2:18">
      <c r="B32" s="10" t="s">
        <v>74</v>
      </c>
    </row>
    <row r="34" spans="2:13" ht="36.75" customHeight="1">
      <c r="B34" s="112" t="s">
        <v>37</v>
      </c>
      <c r="C34" s="112" t="s">
        <v>69</v>
      </c>
      <c r="D34" s="112"/>
      <c r="E34" s="112"/>
      <c r="F34" s="112" t="s">
        <v>70</v>
      </c>
      <c r="G34" s="112"/>
      <c r="H34" s="112"/>
      <c r="I34" s="112" t="s">
        <v>71</v>
      </c>
      <c r="J34" s="112"/>
      <c r="K34" s="112"/>
      <c r="M34" s="81"/>
    </row>
    <row r="35" spans="2:13" ht="42" customHeight="1">
      <c r="B35" s="112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  <c r="M35" s="81"/>
    </row>
    <row r="36" spans="2:13" ht="49.5" customHeight="1">
      <c r="B36" s="75" t="s">
        <v>43</v>
      </c>
      <c r="C36" s="77">
        <f>P25</f>
        <v>0</v>
      </c>
      <c r="D36" s="77">
        <f t="shared" ref="D36:E36" si="2">Q25</f>
        <v>0</v>
      </c>
      <c r="E36" s="77">
        <f t="shared" si="2"/>
        <v>0</v>
      </c>
      <c r="F36" s="19"/>
      <c r="G36" s="19"/>
      <c r="H36" s="19"/>
      <c r="I36" s="25">
        <f>C36+F36</f>
        <v>0</v>
      </c>
      <c r="J36" s="25">
        <f t="shared" ref="J36:K37" si="3">D36+G36</f>
        <v>0</v>
      </c>
      <c r="K36" s="25">
        <f t="shared" si="3"/>
        <v>0</v>
      </c>
    </row>
    <row r="37" spans="2:13" ht="49.5" customHeight="1" thickBot="1">
      <c r="B37" s="72" t="s">
        <v>46</v>
      </c>
      <c r="C37" s="3">
        <f>P26</f>
        <v>0</v>
      </c>
      <c r="D37" s="3">
        <f t="shared" ref="D37:E37" si="4">Q26</f>
        <v>0</v>
      </c>
      <c r="E37" s="3">
        <f t="shared" si="4"/>
        <v>0</v>
      </c>
      <c r="F37" s="19"/>
      <c r="G37" s="19"/>
      <c r="H37" s="19"/>
      <c r="I37" s="25">
        <f>C37+F37</f>
        <v>0</v>
      </c>
      <c r="J37" s="25">
        <f t="shared" si="3"/>
        <v>0</v>
      </c>
      <c r="K37" s="25">
        <f t="shared" si="3"/>
        <v>0</v>
      </c>
    </row>
    <row r="38" spans="2:13" ht="28.5" customHeight="1">
      <c r="B38" s="26" t="s">
        <v>38</v>
      </c>
      <c r="C38" s="22">
        <f>SUM(C36:C37)</f>
        <v>0</v>
      </c>
      <c r="D38" s="22">
        <f t="shared" ref="D38:K38" si="5">SUM(D36:D37)</f>
        <v>0</v>
      </c>
      <c r="E38" s="22">
        <f t="shared" si="5"/>
        <v>0</v>
      </c>
      <c r="F38" s="22">
        <f t="shared" si="5"/>
        <v>0</v>
      </c>
      <c r="G38" s="22">
        <f t="shared" si="5"/>
        <v>0</v>
      </c>
      <c r="H38" s="22">
        <f t="shared" si="5"/>
        <v>0</v>
      </c>
      <c r="I38" s="33">
        <f t="shared" si="5"/>
        <v>0</v>
      </c>
      <c r="J38" s="22">
        <f t="shared" si="5"/>
        <v>0</v>
      </c>
      <c r="K38" s="22">
        <f t="shared" si="5"/>
        <v>0</v>
      </c>
    </row>
  </sheetData>
  <mergeCells count="45">
    <mergeCell ref="Q23:Q24"/>
    <mergeCell ref="R23:R24"/>
    <mergeCell ref="B34:B35"/>
    <mergeCell ref="C34:E34"/>
    <mergeCell ref="F34:H34"/>
    <mergeCell ref="I34:K34"/>
    <mergeCell ref="D25:D26"/>
    <mergeCell ref="E25:E26"/>
    <mergeCell ref="F25:F26"/>
    <mergeCell ref="G25:G26"/>
    <mergeCell ref="C25:C26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zoomScale="70" zoomScaleNormal="70" workbookViewId="0">
      <selection activeCell="M12" sqref="M12"/>
    </sheetView>
  </sheetViews>
  <sheetFormatPr defaultRowHeight="14.25"/>
  <cols>
    <col min="1" max="1" width="2.85546875" style="11" customWidth="1"/>
    <col min="2" max="2" width="30.7109375" style="11" customWidth="1"/>
    <col min="3" max="3" width="24.42578125" style="11" customWidth="1"/>
    <col min="4" max="4" width="22" style="11" customWidth="1"/>
    <col min="5" max="5" width="23.140625" style="11" customWidth="1"/>
    <col min="6" max="6" width="21.5703125" style="11" customWidth="1"/>
    <col min="7" max="7" width="24.5703125" style="11" customWidth="1"/>
    <col min="8" max="8" width="22.7109375" style="11" customWidth="1"/>
    <col min="9" max="9" width="22" style="11" customWidth="1"/>
    <col min="10" max="10" width="23.42578125" style="11" customWidth="1"/>
    <col min="11" max="11" width="27.85546875" style="11" customWidth="1"/>
    <col min="12" max="12" width="17.7109375" style="11" customWidth="1"/>
    <col min="13" max="13" width="16.28515625" style="11" customWidth="1"/>
    <col min="14" max="14" width="15" style="11" customWidth="1"/>
    <col min="15" max="15" width="16" style="11" customWidth="1"/>
    <col min="16" max="16" width="16.42578125" style="11" customWidth="1"/>
    <col min="17" max="17" width="17.42578125" style="11" customWidth="1"/>
    <col min="18" max="18" width="18.7109375" style="11" customWidth="1"/>
    <col min="19" max="32" width="30.7109375" style="11" customWidth="1"/>
    <col min="33" max="16384" width="9.140625" style="11"/>
  </cols>
  <sheetData>
    <row r="2" spans="2:11" ht="22.5" customHeight="1">
      <c r="B2" s="10" t="s">
        <v>15</v>
      </c>
    </row>
    <row r="4" spans="2:1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ht="56.25" customHeight="1">
      <c r="B5" s="120" t="s">
        <v>13</v>
      </c>
      <c r="C5" s="120"/>
      <c r="D5" s="121" t="s">
        <v>11</v>
      </c>
      <c r="E5" s="121"/>
      <c r="F5" s="121"/>
      <c r="G5" s="121"/>
      <c r="H5" s="121"/>
    </row>
    <row r="6" spans="2:11" ht="36.75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ht="35.25" customHeight="1">
      <c r="B7" s="117" t="s">
        <v>16</v>
      </c>
      <c r="C7" s="118"/>
      <c r="D7" s="118"/>
      <c r="E7" s="118"/>
      <c r="F7" s="118"/>
      <c r="G7" s="118"/>
      <c r="H7" s="119"/>
    </row>
    <row r="9" spans="2:1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ht="62.25" customHeight="1">
      <c r="B12" s="14" t="s">
        <v>2</v>
      </c>
      <c r="C12" s="14" t="s">
        <v>44</v>
      </c>
      <c r="D12" s="13" t="s">
        <v>3</v>
      </c>
      <c r="E12" s="13" t="s">
        <v>5</v>
      </c>
      <c r="F12" s="2">
        <v>600</v>
      </c>
      <c r="G12" s="2">
        <v>600</v>
      </c>
      <c r="H12" s="2">
        <v>600</v>
      </c>
      <c r="I12" s="2">
        <v>600</v>
      </c>
      <c r="J12" s="2">
        <v>600</v>
      </c>
      <c r="K12" s="83"/>
    </row>
    <row r="13" spans="2:11" ht="45.75" customHeight="1">
      <c r="B13" s="14" t="s">
        <v>4</v>
      </c>
      <c r="C13" s="14" t="s">
        <v>42</v>
      </c>
      <c r="D13" s="13" t="s">
        <v>6</v>
      </c>
      <c r="E13" s="13" t="s">
        <v>5</v>
      </c>
      <c r="F13" s="2">
        <v>748</v>
      </c>
      <c r="G13" s="2">
        <v>748</v>
      </c>
      <c r="H13" s="2">
        <v>748</v>
      </c>
      <c r="I13" s="2">
        <v>748</v>
      </c>
      <c r="J13" s="2">
        <v>748</v>
      </c>
      <c r="K13" s="58"/>
    </row>
    <row r="14" spans="2:1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>
      <c r="B18" s="10" t="s">
        <v>31</v>
      </c>
    </row>
    <row r="19" spans="2:18">
      <c r="B19" s="10"/>
    </row>
    <row r="20" spans="2:18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ht="44.25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ht="28.5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ht="24" customHeight="1">
      <c r="B25" s="14" t="s">
        <v>43</v>
      </c>
      <c r="C25" s="1">
        <v>616</v>
      </c>
      <c r="D25" s="2">
        <v>600</v>
      </c>
      <c r="E25" s="2">
        <v>600</v>
      </c>
      <c r="F25" s="2">
        <v>600</v>
      </c>
      <c r="G25" s="2">
        <v>600</v>
      </c>
      <c r="H25" s="2">
        <v>638.51948051900001</v>
      </c>
      <c r="I25" s="2">
        <v>748</v>
      </c>
      <c r="J25" s="2">
        <v>748</v>
      </c>
      <c r="K25" s="2">
        <v>748</v>
      </c>
      <c r="L25" s="2">
        <v>748</v>
      </c>
      <c r="M25" s="21"/>
      <c r="N25" s="33">
        <f>C25*H25</f>
        <v>393327.99999970401</v>
      </c>
      <c r="O25" s="33">
        <f>D25*I25</f>
        <v>448800</v>
      </c>
      <c r="P25" s="22">
        <f>E25*J25</f>
        <v>448800</v>
      </c>
      <c r="Q25" s="22">
        <f>F25*K25</f>
        <v>448800</v>
      </c>
      <c r="R25" s="22">
        <f>G25*L25</f>
        <v>448800</v>
      </c>
    </row>
    <row r="26" spans="2:18">
      <c r="B26" s="2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3"/>
      <c r="O26" s="33"/>
      <c r="P26" s="22"/>
      <c r="Q26" s="22"/>
      <c r="R26" s="22"/>
    </row>
    <row r="27" spans="2:18">
      <c r="B27" s="13" t="s">
        <v>28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3"/>
      <c r="O27" s="33"/>
      <c r="P27" s="22"/>
      <c r="Q27" s="22"/>
      <c r="R27" s="22"/>
    </row>
    <row r="28" spans="2:18" ht="44.25">
      <c r="B28" s="20" t="s">
        <v>67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24" t="s">
        <v>28</v>
      </c>
      <c r="N28" s="33"/>
      <c r="O28" s="33"/>
      <c r="P28" s="22"/>
      <c r="Q28" s="22"/>
      <c r="R28" s="22"/>
    </row>
    <row r="29" spans="2:18" ht="15.75">
      <c r="B29" s="20" t="s">
        <v>68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24" t="s">
        <v>28</v>
      </c>
      <c r="N29" s="33">
        <f>N25</f>
        <v>393327.99999970401</v>
      </c>
      <c r="O29" s="33">
        <f t="shared" ref="O29:R29" si="0">O25</f>
        <v>448800</v>
      </c>
      <c r="P29" s="22">
        <f t="shared" si="0"/>
        <v>448800</v>
      </c>
      <c r="Q29" s="22">
        <f t="shared" si="0"/>
        <v>448800</v>
      </c>
      <c r="R29" s="22">
        <f t="shared" si="0"/>
        <v>448800</v>
      </c>
    </row>
    <row r="32" spans="2:18">
      <c r="B32" s="10" t="s">
        <v>74</v>
      </c>
    </row>
    <row r="34" spans="2:11" ht="36.75" customHeight="1">
      <c r="B34" s="112" t="s">
        <v>37</v>
      </c>
      <c r="C34" s="112" t="s">
        <v>69</v>
      </c>
      <c r="D34" s="112"/>
      <c r="E34" s="112"/>
      <c r="F34" s="112" t="s">
        <v>70</v>
      </c>
      <c r="G34" s="112"/>
      <c r="H34" s="112"/>
      <c r="I34" s="112" t="s">
        <v>71</v>
      </c>
      <c r="J34" s="112"/>
      <c r="K34" s="112"/>
    </row>
    <row r="35" spans="2:11" ht="42" customHeight="1">
      <c r="B35" s="112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ht="49.5" customHeight="1">
      <c r="B36" s="75" t="s">
        <v>43</v>
      </c>
      <c r="C36" s="77">
        <f>P29</f>
        <v>448800</v>
      </c>
      <c r="D36" s="3">
        <f t="shared" ref="D36:E36" si="1">Q29</f>
        <v>448800</v>
      </c>
      <c r="E36" s="3">
        <f t="shared" si="1"/>
        <v>448800</v>
      </c>
      <c r="F36" s="19"/>
      <c r="G36" s="19"/>
      <c r="H36" s="19"/>
      <c r="I36" s="25">
        <f>C36+F36</f>
        <v>448800</v>
      </c>
      <c r="J36" s="25">
        <f t="shared" ref="J36:K36" si="2">D36+G36</f>
        <v>448800</v>
      </c>
      <c r="K36" s="25">
        <f t="shared" si="2"/>
        <v>448800</v>
      </c>
    </row>
    <row r="37" spans="2:11" ht="28.5" customHeight="1">
      <c r="B37" s="26" t="s">
        <v>38</v>
      </c>
      <c r="C37" s="22">
        <f>SUM(C36)</f>
        <v>448800</v>
      </c>
      <c r="D37" s="22">
        <f t="shared" ref="D37:K37" si="3">SUM(D36)</f>
        <v>448800</v>
      </c>
      <c r="E37" s="22">
        <f t="shared" si="3"/>
        <v>448800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22">
        <f t="shared" si="3"/>
        <v>448800</v>
      </c>
      <c r="J37" s="22">
        <f t="shared" si="3"/>
        <v>448800</v>
      </c>
      <c r="K37" s="22">
        <f t="shared" si="3"/>
        <v>448800</v>
      </c>
    </row>
  </sheetData>
  <mergeCells count="40">
    <mergeCell ref="R23:R24"/>
    <mergeCell ref="B34:B35"/>
    <mergeCell ref="C34:E34"/>
    <mergeCell ref="F34:H34"/>
    <mergeCell ref="I34:K34"/>
    <mergeCell ref="G23:G24"/>
    <mergeCell ref="M20:M21"/>
    <mergeCell ref="N20:R21"/>
    <mergeCell ref="C23:C24"/>
    <mergeCell ref="D23:D24"/>
    <mergeCell ref="E23:E24"/>
    <mergeCell ref="F23:F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5"/>
  <sheetViews>
    <sheetView topLeftCell="A7" workbookViewId="0">
      <selection activeCell="K25" sqref="K25:L25"/>
    </sheetView>
  </sheetViews>
  <sheetFormatPr defaultRowHeight="16.5"/>
  <cols>
    <col min="1" max="1" width="2.28515625" style="49" customWidth="1"/>
    <col min="2" max="2" width="30.42578125" style="49" customWidth="1"/>
    <col min="3" max="3" width="13.7109375" style="49" customWidth="1"/>
    <col min="4" max="4" width="12.5703125" style="49" customWidth="1"/>
    <col min="5" max="5" width="16.5703125" style="49" customWidth="1"/>
    <col min="6" max="6" width="15.28515625" style="49" customWidth="1"/>
    <col min="7" max="7" width="13.7109375" style="49" customWidth="1"/>
    <col min="8" max="8" width="14" style="49" customWidth="1"/>
    <col min="9" max="9" width="14.7109375" style="49" customWidth="1"/>
    <col min="10" max="10" width="14.85546875" style="49" customWidth="1"/>
    <col min="11" max="11" width="19" style="49" customWidth="1"/>
    <col min="12" max="12" width="11.85546875" style="49" customWidth="1"/>
    <col min="13" max="13" width="11" style="49" customWidth="1"/>
    <col min="14" max="14" width="12" style="49" customWidth="1"/>
    <col min="15" max="15" width="12.7109375" style="49" customWidth="1"/>
    <col min="16" max="16" width="12.5703125" style="49" customWidth="1"/>
    <col min="17" max="17" width="13.28515625" style="49" customWidth="1"/>
    <col min="18" max="18" width="13.5703125" style="49" customWidth="1"/>
    <col min="19" max="16384" width="9.140625" style="49"/>
  </cols>
  <sheetData>
    <row r="2" spans="2:11" s="43" customFormat="1" ht="22.5" customHeight="1">
      <c r="B2" s="42" t="s">
        <v>15</v>
      </c>
    </row>
    <row r="3" spans="2:11" s="43" customFormat="1"/>
    <row r="4" spans="2:11" s="43" customFormat="1" ht="24" customHeight="1">
      <c r="B4" s="141" t="s">
        <v>12</v>
      </c>
      <c r="C4" s="141"/>
      <c r="D4" s="142" t="s">
        <v>0</v>
      </c>
      <c r="E4" s="142"/>
      <c r="F4" s="142"/>
      <c r="G4" s="142"/>
      <c r="H4" s="142"/>
    </row>
    <row r="5" spans="2:11" s="43" customFormat="1" ht="56.25" customHeight="1">
      <c r="B5" s="141" t="s">
        <v>13</v>
      </c>
      <c r="C5" s="141"/>
      <c r="D5" s="142" t="s">
        <v>54</v>
      </c>
      <c r="E5" s="142"/>
      <c r="F5" s="142"/>
      <c r="G5" s="142"/>
      <c r="H5" s="142"/>
    </row>
    <row r="6" spans="2:11" s="43" customFormat="1" ht="39.75" customHeight="1">
      <c r="B6" s="143" t="s">
        <v>14</v>
      </c>
      <c r="C6" s="144"/>
      <c r="D6" s="124" t="s">
        <v>72</v>
      </c>
      <c r="E6" s="124"/>
      <c r="F6" s="124"/>
      <c r="G6" s="124"/>
      <c r="H6" s="124"/>
    </row>
    <row r="7" spans="2:11" s="43" customFormat="1" ht="27" customHeight="1">
      <c r="B7" s="145" t="s">
        <v>16</v>
      </c>
      <c r="C7" s="146"/>
      <c r="D7" s="146"/>
      <c r="E7" s="146"/>
      <c r="F7" s="146"/>
      <c r="G7" s="146"/>
      <c r="H7" s="147"/>
    </row>
    <row r="8" spans="2:11" s="43" customFormat="1"/>
    <row r="9" spans="2:11" s="43" customFormat="1" ht="24.75" customHeight="1">
      <c r="B9" s="148" t="s">
        <v>22</v>
      </c>
      <c r="C9" s="148" t="s">
        <v>23</v>
      </c>
      <c r="D9" s="148" t="s">
        <v>24</v>
      </c>
      <c r="E9" s="148" t="s">
        <v>25</v>
      </c>
      <c r="F9" s="148" t="s">
        <v>26</v>
      </c>
      <c r="G9" s="148"/>
      <c r="H9" s="148"/>
      <c r="I9" s="148"/>
      <c r="J9" s="148"/>
      <c r="K9" s="148" t="s">
        <v>27</v>
      </c>
    </row>
    <row r="10" spans="2:11" s="43" customFormat="1" ht="36.75" customHeight="1">
      <c r="B10" s="148"/>
      <c r="C10" s="148"/>
      <c r="D10" s="148"/>
      <c r="E10" s="148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48"/>
    </row>
    <row r="11" spans="2:11" s="43" customFormat="1">
      <c r="B11" s="149" t="s">
        <v>57</v>
      </c>
      <c r="C11" s="149"/>
      <c r="D11" s="149"/>
      <c r="E11" s="149"/>
      <c r="F11" s="149"/>
      <c r="G11" s="149"/>
      <c r="H11" s="149"/>
      <c r="I11" s="149"/>
      <c r="J11" s="149"/>
      <c r="K11" s="149"/>
    </row>
    <row r="12" spans="2:11" s="43" customFormat="1">
      <c r="B12" s="9" t="s">
        <v>2</v>
      </c>
      <c r="C12" s="9" t="s">
        <v>44</v>
      </c>
      <c r="D12" s="9" t="s">
        <v>3</v>
      </c>
      <c r="E12" s="9" t="s">
        <v>5</v>
      </c>
      <c r="F12" s="5">
        <v>60</v>
      </c>
      <c r="G12" s="5">
        <v>84</v>
      </c>
      <c r="H12" s="5">
        <v>84</v>
      </c>
      <c r="I12" s="5">
        <v>84</v>
      </c>
      <c r="J12" s="5">
        <v>84</v>
      </c>
      <c r="K12" s="14"/>
    </row>
    <row r="13" spans="2:11" s="43" customFormat="1">
      <c r="B13" s="9" t="s">
        <v>4</v>
      </c>
      <c r="C13" s="9" t="s">
        <v>42</v>
      </c>
      <c r="D13" s="9" t="s">
        <v>6</v>
      </c>
      <c r="E13" s="9" t="s">
        <v>5</v>
      </c>
      <c r="F13" s="7">
        <v>1500</v>
      </c>
      <c r="G13" s="7">
        <v>1500</v>
      </c>
      <c r="H13" s="7">
        <v>1500</v>
      </c>
      <c r="I13" s="7">
        <v>1500</v>
      </c>
      <c r="J13" s="7">
        <v>1500</v>
      </c>
      <c r="K13" s="9"/>
    </row>
    <row r="14" spans="2:11" s="43" customFormat="1">
      <c r="B14" s="150" t="s">
        <v>21</v>
      </c>
      <c r="C14" s="150"/>
      <c r="D14" s="150"/>
      <c r="E14" s="150"/>
      <c r="F14" s="150"/>
      <c r="G14" s="150"/>
      <c r="H14" s="150"/>
      <c r="I14" s="150"/>
      <c r="J14" s="150"/>
      <c r="K14" s="150"/>
    </row>
    <row r="15" spans="2:11" s="43" customFormat="1">
      <c r="B15" s="9"/>
      <c r="C15" s="9"/>
      <c r="D15" s="9"/>
      <c r="E15" s="9"/>
      <c r="F15" s="6"/>
      <c r="G15" s="6"/>
      <c r="H15" s="6"/>
      <c r="I15" s="6"/>
      <c r="J15" s="6"/>
      <c r="K15" s="9"/>
    </row>
    <row r="16" spans="2:11" s="43" customFormat="1">
      <c r="B16" s="9" t="s">
        <v>20</v>
      </c>
      <c r="C16" s="9"/>
      <c r="D16" s="9"/>
      <c r="E16" s="9"/>
      <c r="F16" s="9"/>
      <c r="G16" s="9"/>
      <c r="H16" s="9"/>
      <c r="I16" s="44"/>
      <c r="J16" s="44"/>
      <c r="K16" s="9"/>
    </row>
    <row r="17" spans="2:18" s="43" customFormat="1">
      <c r="B17" s="45"/>
      <c r="C17" s="45"/>
      <c r="D17" s="45"/>
      <c r="E17" s="45"/>
      <c r="F17" s="45"/>
      <c r="G17" s="45"/>
      <c r="H17" s="45"/>
      <c r="I17" s="46"/>
      <c r="J17" s="46"/>
      <c r="K17" s="45"/>
    </row>
    <row r="18" spans="2:18" s="43" customFormat="1">
      <c r="B18" s="42" t="s">
        <v>31</v>
      </c>
    </row>
    <row r="19" spans="2:18" s="43" customFormat="1">
      <c r="B19" s="42"/>
    </row>
    <row r="20" spans="2:18" s="43" customFormat="1" ht="16.5" customHeight="1">
      <c r="B20" s="148" t="s">
        <v>32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51" t="s">
        <v>28</v>
      </c>
      <c r="N20" s="152" t="s">
        <v>33</v>
      </c>
      <c r="O20" s="152"/>
      <c r="P20" s="152"/>
      <c r="Q20" s="152"/>
      <c r="R20" s="152"/>
    </row>
    <row r="21" spans="2:18" s="43" customFormat="1">
      <c r="B21" s="148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51"/>
      <c r="N21" s="152"/>
      <c r="O21" s="152"/>
      <c r="P21" s="152"/>
      <c r="Q21" s="152"/>
      <c r="R21" s="152"/>
    </row>
    <row r="22" spans="2:18" s="43" customFormat="1" ht="42.75" customHeight="1">
      <c r="B22" s="148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s="43" customFormat="1" ht="50.25">
      <c r="B23" s="55" t="s">
        <v>34</v>
      </c>
      <c r="C23" s="148" t="s">
        <v>30</v>
      </c>
      <c r="D23" s="148" t="s">
        <v>30</v>
      </c>
      <c r="E23" s="148" t="s">
        <v>30</v>
      </c>
      <c r="F23" s="148" t="s">
        <v>30</v>
      </c>
      <c r="G23" s="148" t="s">
        <v>30</v>
      </c>
      <c r="H23" s="148" t="s">
        <v>30</v>
      </c>
      <c r="I23" s="148" t="s">
        <v>30</v>
      </c>
      <c r="J23" s="148" t="s">
        <v>30</v>
      </c>
      <c r="K23" s="148" t="s">
        <v>30</v>
      </c>
      <c r="L23" s="148" t="s">
        <v>30</v>
      </c>
      <c r="M23" s="154" t="s">
        <v>28</v>
      </c>
      <c r="N23" s="153"/>
      <c r="O23" s="153"/>
      <c r="P23" s="153"/>
      <c r="Q23" s="153"/>
      <c r="R23" s="153"/>
    </row>
    <row r="24" spans="2:18" s="43" customFormat="1" ht="33">
      <c r="B24" s="55" t="s">
        <v>29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54"/>
      <c r="N24" s="153"/>
      <c r="O24" s="153"/>
      <c r="P24" s="153"/>
      <c r="Q24" s="153"/>
      <c r="R24" s="153"/>
    </row>
    <row r="25" spans="2:18" s="43" customFormat="1" ht="33">
      <c r="B25" s="9" t="s">
        <v>55</v>
      </c>
      <c r="C25" s="5">
        <v>60</v>
      </c>
      <c r="D25" s="5">
        <v>84</v>
      </c>
      <c r="E25" s="5">
        <v>84</v>
      </c>
      <c r="F25" s="5">
        <v>84</v>
      </c>
      <c r="G25" s="5">
        <v>84</v>
      </c>
      <c r="H25" s="5">
        <v>1392.6483330000001</v>
      </c>
      <c r="I25" s="7">
        <v>1500</v>
      </c>
      <c r="J25" s="7">
        <v>1500</v>
      </c>
      <c r="K25" s="7">
        <v>1500</v>
      </c>
      <c r="L25" s="7">
        <v>1500</v>
      </c>
      <c r="M25" s="47"/>
      <c r="N25" s="8">
        <f>C25*H25</f>
        <v>83558.899980000002</v>
      </c>
      <c r="O25" s="8">
        <f>D25*I25</f>
        <v>126000</v>
      </c>
      <c r="P25" s="8">
        <f>E25*J25</f>
        <v>126000</v>
      </c>
      <c r="Q25" s="8">
        <f>F25*K25</f>
        <v>126000</v>
      </c>
      <c r="R25" s="8">
        <f>G25*L25</f>
        <v>126000</v>
      </c>
    </row>
    <row r="26" spans="2:18" s="43" customFormat="1" ht="50.25">
      <c r="B26" s="55" t="s">
        <v>35</v>
      </c>
      <c r="C26" s="54" t="s">
        <v>30</v>
      </c>
      <c r="D26" s="54" t="s">
        <v>30</v>
      </c>
      <c r="E26" s="54" t="s">
        <v>30</v>
      </c>
      <c r="F26" s="54" t="s">
        <v>30</v>
      </c>
      <c r="G26" s="54" t="s">
        <v>30</v>
      </c>
      <c r="H26" s="54" t="s">
        <v>30</v>
      </c>
      <c r="I26" s="54" t="s">
        <v>30</v>
      </c>
      <c r="J26" s="54" t="s">
        <v>30</v>
      </c>
      <c r="K26" s="54" t="s">
        <v>30</v>
      </c>
      <c r="L26" s="54" t="s">
        <v>30</v>
      </c>
      <c r="M26" s="56" t="s">
        <v>28</v>
      </c>
      <c r="N26" s="47"/>
      <c r="O26" s="47"/>
      <c r="P26" s="48"/>
      <c r="Q26" s="47"/>
      <c r="R26" s="47"/>
    </row>
    <row r="27" spans="2:18" s="43" customFormat="1" ht="17.25">
      <c r="B27" s="55" t="s">
        <v>36</v>
      </c>
      <c r="C27" s="54" t="s">
        <v>30</v>
      </c>
      <c r="D27" s="54" t="s">
        <v>30</v>
      </c>
      <c r="E27" s="54" t="s">
        <v>30</v>
      </c>
      <c r="F27" s="54" t="s">
        <v>30</v>
      </c>
      <c r="G27" s="54" t="s">
        <v>30</v>
      </c>
      <c r="H27" s="54" t="s">
        <v>30</v>
      </c>
      <c r="I27" s="54" t="s">
        <v>30</v>
      </c>
      <c r="J27" s="54" t="s">
        <v>30</v>
      </c>
      <c r="K27" s="54" t="s">
        <v>30</v>
      </c>
      <c r="L27" s="54" t="s">
        <v>30</v>
      </c>
      <c r="M27" s="56" t="s">
        <v>28</v>
      </c>
      <c r="N27" s="8">
        <f>N25</f>
        <v>83558.899980000002</v>
      </c>
      <c r="O27" s="8">
        <f>O25</f>
        <v>126000</v>
      </c>
      <c r="P27" s="8">
        <f>P25</f>
        <v>126000</v>
      </c>
      <c r="Q27" s="8">
        <f>Q25</f>
        <v>126000</v>
      </c>
      <c r="R27" s="8">
        <f>R25</f>
        <v>126000</v>
      </c>
    </row>
    <row r="28" spans="2:18" s="43" customFormat="1"/>
    <row r="29" spans="2:18" s="43" customFormat="1"/>
    <row r="30" spans="2:18" s="43" customFormat="1">
      <c r="B30" s="42" t="s">
        <v>74</v>
      </c>
    </row>
    <row r="31" spans="2:18" s="43" customFormat="1"/>
    <row r="32" spans="2:18" s="43" customFormat="1" ht="36.75" customHeight="1">
      <c r="B32" s="148" t="s">
        <v>37</v>
      </c>
      <c r="C32" s="148" t="s">
        <v>39</v>
      </c>
      <c r="D32" s="148"/>
      <c r="E32" s="148"/>
      <c r="F32" s="148" t="s">
        <v>40</v>
      </c>
      <c r="G32" s="148"/>
      <c r="H32" s="148"/>
      <c r="I32" s="148" t="s">
        <v>41</v>
      </c>
      <c r="J32" s="148"/>
      <c r="K32" s="148"/>
    </row>
    <row r="33" spans="2:11" s="43" customFormat="1" ht="42" customHeight="1">
      <c r="B33" s="148"/>
      <c r="C33" s="79" t="s">
        <v>19</v>
      </c>
      <c r="D33" s="79" t="s">
        <v>76</v>
      </c>
      <c r="E33" s="79" t="s">
        <v>84</v>
      </c>
      <c r="F33" s="79" t="s">
        <v>19</v>
      </c>
      <c r="G33" s="79" t="s">
        <v>76</v>
      </c>
      <c r="H33" s="79" t="s">
        <v>84</v>
      </c>
      <c r="I33" s="79" t="s">
        <v>19</v>
      </c>
      <c r="J33" s="79" t="s">
        <v>76</v>
      </c>
      <c r="K33" s="79" t="s">
        <v>84</v>
      </c>
    </row>
    <row r="34" spans="2:11" s="43" customFormat="1" ht="49.5" customHeight="1">
      <c r="B34" s="9" t="s">
        <v>55</v>
      </c>
      <c r="C34" s="7">
        <f>P27</f>
        <v>126000</v>
      </c>
      <c r="D34" s="7">
        <f t="shared" ref="D34:E34" si="0">Q27</f>
        <v>126000</v>
      </c>
      <c r="E34" s="7">
        <f t="shared" si="0"/>
        <v>126000</v>
      </c>
      <c r="F34" s="7"/>
      <c r="G34" s="7"/>
      <c r="H34" s="7"/>
      <c r="I34" s="7">
        <f>C34+F34</f>
        <v>126000</v>
      </c>
      <c r="J34" s="7">
        <f t="shared" ref="J34:K34" si="1">D34+G34</f>
        <v>126000</v>
      </c>
      <c r="K34" s="7">
        <f t="shared" si="1"/>
        <v>126000</v>
      </c>
    </row>
    <row r="35" spans="2:11" s="43" customFormat="1" ht="28.5" customHeight="1">
      <c r="B35" s="44" t="s">
        <v>38</v>
      </c>
      <c r="C35" s="8">
        <f>SUM(C34)</f>
        <v>126000</v>
      </c>
      <c r="D35" s="8">
        <f t="shared" ref="D35:K35" si="2">SUM(D34)</f>
        <v>126000</v>
      </c>
      <c r="E35" s="8">
        <f t="shared" si="2"/>
        <v>126000</v>
      </c>
      <c r="F35" s="8">
        <f t="shared" si="2"/>
        <v>0</v>
      </c>
      <c r="G35" s="8">
        <f t="shared" si="2"/>
        <v>0</v>
      </c>
      <c r="H35" s="8">
        <f t="shared" si="2"/>
        <v>0</v>
      </c>
      <c r="I35" s="8">
        <f t="shared" si="2"/>
        <v>126000</v>
      </c>
      <c r="J35" s="8">
        <f t="shared" si="2"/>
        <v>126000</v>
      </c>
      <c r="K35" s="8">
        <f t="shared" si="2"/>
        <v>126000</v>
      </c>
    </row>
  </sheetData>
  <mergeCells count="40">
    <mergeCell ref="P23:P24"/>
    <mergeCell ref="B32:B33"/>
    <mergeCell ref="C32:E32"/>
    <mergeCell ref="F32:H32"/>
    <mergeCell ref="I32:K32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topLeftCell="A31" workbookViewId="0">
      <selection activeCell="O39" sqref="O39"/>
    </sheetView>
  </sheetViews>
  <sheetFormatPr defaultRowHeight="14.25"/>
  <cols>
    <col min="1" max="1" width="2.5703125" style="50" customWidth="1"/>
    <col min="2" max="2" width="25.42578125" style="50" customWidth="1"/>
    <col min="3" max="3" width="19.42578125" style="50" customWidth="1"/>
    <col min="4" max="5" width="13.85546875" style="50" customWidth="1"/>
    <col min="6" max="6" width="12.7109375" style="50" customWidth="1"/>
    <col min="7" max="7" width="14" style="50" customWidth="1"/>
    <col min="8" max="8" width="17.5703125" style="50" customWidth="1"/>
    <col min="9" max="9" width="14.85546875" style="50" customWidth="1"/>
    <col min="10" max="10" width="15.28515625" style="50" customWidth="1"/>
    <col min="11" max="11" width="18" style="50" customWidth="1"/>
    <col min="12" max="12" width="13.5703125" style="50" customWidth="1"/>
    <col min="13" max="13" width="12" style="50" customWidth="1"/>
    <col min="14" max="14" width="13.42578125" style="50" customWidth="1"/>
    <col min="15" max="15" width="11.85546875" style="50" customWidth="1"/>
    <col min="16" max="16" width="12.85546875" style="50" customWidth="1"/>
    <col min="17" max="17" width="10.140625" style="50" bestFit="1" customWidth="1"/>
    <col min="18" max="18" width="12.7109375" style="50" customWidth="1"/>
    <col min="19" max="16384" width="9.140625" style="50"/>
  </cols>
  <sheetData>
    <row r="2" spans="2:11" s="38" customFormat="1" ht="21" customHeight="1">
      <c r="B2" s="37" t="s">
        <v>15</v>
      </c>
    </row>
    <row r="3" spans="2:11" s="38" customFormat="1" ht="18" customHeight="1"/>
    <row r="4" spans="2:11" s="38" customFormat="1" ht="30" customHeight="1">
      <c r="B4" s="133" t="s">
        <v>12</v>
      </c>
      <c r="C4" s="133"/>
      <c r="D4" s="124" t="s">
        <v>0</v>
      </c>
      <c r="E4" s="124"/>
      <c r="F4" s="124"/>
      <c r="G4" s="124"/>
      <c r="H4" s="124"/>
    </row>
    <row r="5" spans="2:11" s="38" customFormat="1" ht="45.75" customHeight="1">
      <c r="B5" s="133" t="s">
        <v>13</v>
      </c>
      <c r="C5" s="133"/>
      <c r="D5" s="124" t="s">
        <v>53</v>
      </c>
      <c r="E5" s="124"/>
      <c r="F5" s="124"/>
      <c r="G5" s="124"/>
      <c r="H5" s="124"/>
    </row>
    <row r="6" spans="2:11" s="38" customFormat="1" ht="45.75" customHeight="1">
      <c r="B6" s="134" t="s">
        <v>14</v>
      </c>
      <c r="C6" s="135"/>
      <c r="D6" s="124" t="s">
        <v>72</v>
      </c>
      <c r="E6" s="124"/>
      <c r="F6" s="124"/>
      <c r="G6" s="124"/>
      <c r="H6" s="124"/>
    </row>
    <row r="7" spans="2:11" s="38" customFormat="1" ht="24.75" customHeight="1">
      <c r="B7" s="117" t="s">
        <v>16</v>
      </c>
      <c r="C7" s="118"/>
      <c r="D7" s="118"/>
      <c r="E7" s="118"/>
      <c r="F7" s="118"/>
      <c r="G7" s="118"/>
      <c r="H7" s="119"/>
    </row>
    <row r="8" spans="2:11" s="38" customFormat="1" ht="14.25" customHeight="1"/>
    <row r="9" spans="2:11" s="38" customFormat="1" ht="45.75" customHeight="1">
      <c r="B9" s="126" t="s">
        <v>58</v>
      </c>
      <c r="C9" s="126" t="s">
        <v>59</v>
      </c>
      <c r="D9" s="126" t="s">
        <v>60</v>
      </c>
      <c r="E9" s="126" t="s">
        <v>61</v>
      </c>
      <c r="F9" s="126" t="s">
        <v>62</v>
      </c>
      <c r="G9" s="126"/>
      <c r="H9" s="126"/>
      <c r="I9" s="126"/>
      <c r="J9" s="126"/>
      <c r="K9" s="126" t="s">
        <v>63</v>
      </c>
    </row>
    <row r="10" spans="2:11" s="38" customFormat="1" ht="45.75" customHeight="1">
      <c r="B10" s="126"/>
      <c r="C10" s="126"/>
      <c r="D10" s="126"/>
      <c r="E10" s="126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26"/>
    </row>
    <row r="11" spans="2:11" s="38" customFormat="1" ht="18.75" customHeight="1">
      <c r="B11" s="130" t="s">
        <v>57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1" s="38" customFormat="1" ht="57" customHeight="1">
      <c r="B12" s="14" t="s">
        <v>2</v>
      </c>
      <c r="C12" s="14" t="s">
        <v>44</v>
      </c>
      <c r="D12" s="14" t="s">
        <v>3</v>
      </c>
      <c r="E12" s="14" t="s">
        <v>5</v>
      </c>
      <c r="F12" s="1">
        <v>60</v>
      </c>
      <c r="G12" s="1">
        <v>84</v>
      </c>
      <c r="H12" s="1">
        <v>84</v>
      </c>
      <c r="I12" s="1">
        <v>84</v>
      </c>
      <c r="J12" s="1">
        <v>84</v>
      </c>
      <c r="K12" s="70"/>
    </row>
    <row r="13" spans="2:11" s="38" customFormat="1" ht="45.75" customHeight="1">
      <c r="B13" s="14" t="s">
        <v>4</v>
      </c>
      <c r="C13" s="14" t="s">
        <v>42</v>
      </c>
      <c r="D13" s="14" t="s">
        <v>6</v>
      </c>
      <c r="E13" s="14" t="s">
        <v>5</v>
      </c>
      <c r="F13" s="2">
        <v>15</v>
      </c>
      <c r="G13" s="2">
        <v>15</v>
      </c>
      <c r="H13" s="2">
        <v>15</v>
      </c>
      <c r="I13" s="2">
        <v>15</v>
      </c>
      <c r="J13" s="2">
        <v>15</v>
      </c>
      <c r="K13" s="14"/>
    </row>
    <row r="14" spans="2:11" s="38" customFormat="1" ht="45.75" customHeight="1">
      <c r="B14" s="131" t="s">
        <v>21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2:11" s="38" customFormat="1" ht="14.25" customHeight="1">
      <c r="B15" s="14"/>
      <c r="C15" s="14"/>
      <c r="D15" s="14"/>
      <c r="E15" s="14"/>
      <c r="F15" s="3"/>
      <c r="G15" s="3"/>
      <c r="H15" s="3"/>
      <c r="I15" s="3"/>
      <c r="J15" s="3"/>
      <c r="K15" s="14"/>
    </row>
    <row r="16" spans="2:11" s="38" customFormat="1" ht="11.25" customHeight="1">
      <c r="B16" s="14" t="s">
        <v>20</v>
      </c>
      <c r="C16" s="14"/>
      <c r="D16" s="14"/>
      <c r="E16" s="14"/>
      <c r="F16" s="14"/>
      <c r="G16" s="14"/>
      <c r="H16" s="14"/>
      <c r="I16" s="35"/>
      <c r="J16" s="35"/>
      <c r="K16" s="14"/>
    </row>
    <row r="17" spans="2:18" s="38" customFormat="1" ht="13.5" customHeight="1">
      <c r="B17" s="39"/>
      <c r="C17" s="39"/>
      <c r="D17" s="39"/>
      <c r="E17" s="39"/>
      <c r="F17" s="39"/>
      <c r="G17" s="39"/>
      <c r="H17" s="39"/>
      <c r="I17" s="40"/>
      <c r="J17" s="40"/>
      <c r="K17" s="39"/>
    </row>
    <row r="18" spans="2:18" s="38" customFormat="1" ht="20.25" customHeight="1">
      <c r="B18" s="37" t="s">
        <v>31</v>
      </c>
    </row>
    <row r="19" spans="2:18" s="38" customFormat="1" ht="15" customHeight="1">
      <c r="B19" s="37"/>
    </row>
    <row r="20" spans="2:18" s="38" customFormat="1" ht="22.5" customHeight="1">
      <c r="B20" s="126" t="s">
        <v>64</v>
      </c>
      <c r="C20" s="132" t="s">
        <v>2</v>
      </c>
      <c r="D20" s="132"/>
      <c r="E20" s="132"/>
      <c r="F20" s="132"/>
      <c r="G20" s="132"/>
      <c r="H20" s="132" t="s">
        <v>73</v>
      </c>
      <c r="I20" s="132"/>
      <c r="J20" s="132"/>
      <c r="K20" s="132"/>
      <c r="L20" s="132"/>
      <c r="M20" s="127" t="s">
        <v>28</v>
      </c>
      <c r="N20" s="128" t="s">
        <v>65</v>
      </c>
      <c r="O20" s="128"/>
      <c r="P20" s="128"/>
      <c r="Q20" s="128"/>
      <c r="R20" s="128"/>
    </row>
    <row r="21" spans="2:18" s="38" customFormat="1" ht="21.75" customHeight="1">
      <c r="B21" s="126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7"/>
      <c r="N21" s="128"/>
      <c r="O21" s="128"/>
      <c r="P21" s="128"/>
      <c r="Q21" s="128"/>
      <c r="R21" s="128"/>
    </row>
    <row r="22" spans="2:18" s="38" customFormat="1" ht="45.75" customHeight="1">
      <c r="B22" s="126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s="38" customFormat="1" ht="45.75" customHeight="1">
      <c r="B23" s="52" t="s">
        <v>66</v>
      </c>
      <c r="C23" s="126" t="s">
        <v>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6" t="s">
        <v>30</v>
      </c>
      <c r="I23" s="126" t="s">
        <v>30</v>
      </c>
      <c r="J23" s="126" t="s">
        <v>30</v>
      </c>
      <c r="K23" s="126" t="s">
        <v>30</v>
      </c>
      <c r="L23" s="126" t="s">
        <v>30</v>
      </c>
      <c r="M23" s="129" t="s">
        <v>28</v>
      </c>
      <c r="N23" s="136"/>
      <c r="O23" s="136"/>
      <c r="P23" s="136"/>
      <c r="Q23" s="136"/>
      <c r="R23" s="136"/>
    </row>
    <row r="24" spans="2:18" s="38" customFormat="1" ht="45.75" customHeight="1">
      <c r="B24" s="52" t="s">
        <v>29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9"/>
      <c r="N24" s="136"/>
      <c r="O24" s="136"/>
      <c r="P24" s="136"/>
      <c r="Q24" s="136"/>
      <c r="R24" s="136"/>
    </row>
    <row r="25" spans="2:18" s="38" customFormat="1" ht="45.75" customHeight="1">
      <c r="B25" s="75" t="s">
        <v>93</v>
      </c>
      <c r="C25" s="1">
        <v>60</v>
      </c>
      <c r="D25" s="1">
        <v>84</v>
      </c>
      <c r="E25" s="1">
        <v>84</v>
      </c>
      <c r="F25" s="1">
        <v>84</v>
      </c>
      <c r="G25" s="1">
        <v>84</v>
      </c>
      <c r="H25" s="2">
        <v>1.1383333</v>
      </c>
      <c r="I25" s="2">
        <v>15</v>
      </c>
      <c r="J25" s="2">
        <v>15</v>
      </c>
      <c r="K25" s="2">
        <v>15</v>
      </c>
      <c r="L25" s="2">
        <v>15</v>
      </c>
      <c r="M25" s="32"/>
      <c r="N25" s="4">
        <f>C25*H25</f>
        <v>68.299998000000002</v>
      </c>
      <c r="O25" s="74">
        <f>D25*I25</f>
        <v>1260</v>
      </c>
      <c r="P25" s="74">
        <f>E25*J25</f>
        <v>1260</v>
      </c>
      <c r="Q25" s="74">
        <f>F25*K25</f>
        <v>1260</v>
      </c>
      <c r="R25" s="74">
        <f>G25*L25</f>
        <v>1260</v>
      </c>
    </row>
    <row r="26" spans="2:18" s="38" customFormat="1" ht="36" customHeight="1">
      <c r="B26" s="80" t="s">
        <v>51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2"/>
      <c r="O26" s="2"/>
      <c r="P26" s="2"/>
      <c r="Q26" s="2"/>
      <c r="R26" s="2"/>
    </row>
    <row r="27" spans="2:18" s="38" customFormat="1" ht="27" customHeight="1">
      <c r="B27" s="80" t="s">
        <v>52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2"/>
      <c r="O27" s="2"/>
      <c r="P27" s="2"/>
      <c r="Q27" s="2"/>
      <c r="R27" s="2"/>
    </row>
    <row r="28" spans="2:18" s="38" customFormat="1" ht="62.25" customHeight="1">
      <c r="B28" s="52" t="s">
        <v>67</v>
      </c>
      <c r="C28" s="51" t="s">
        <v>30</v>
      </c>
      <c r="D28" s="51" t="s">
        <v>30</v>
      </c>
      <c r="E28" s="51" t="s">
        <v>30</v>
      </c>
      <c r="F28" s="51" t="s">
        <v>30</v>
      </c>
      <c r="G28" s="51" t="s">
        <v>30</v>
      </c>
      <c r="H28" s="51" t="s">
        <v>30</v>
      </c>
      <c r="I28" s="51" t="s">
        <v>30</v>
      </c>
      <c r="J28" s="51" t="s">
        <v>30</v>
      </c>
      <c r="K28" s="51" t="s">
        <v>30</v>
      </c>
      <c r="L28" s="51" t="s">
        <v>30</v>
      </c>
      <c r="M28" s="53" t="s">
        <v>28</v>
      </c>
      <c r="N28" s="2"/>
      <c r="O28" s="2"/>
      <c r="P28" s="2"/>
      <c r="Q28" s="2"/>
      <c r="R28" s="2"/>
    </row>
    <row r="29" spans="2:18" s="38" customFormat="1" ht="45.75" customHeight="1">
      <c r="B29" s="52" t="s">
        <v>68</v>
      </c>
      <c r="C29" s="51" t="s">
        <v>30</v>
      </c>
      <c r="D29" s="51" t="s">
        <v>30</v>
      </c>
      <c r="E29" s="51" t="s">
        <v>30</v>
      </c>
      <c r="F29" s="51" t="s">
        <v>30</v>
      </c>
      <c r="G29" s="51" t="s">
        <v>30</v>
      </c>
      <c r="H29" s="51" t="s">
        <v>30</v>
      </c>
      <c r="I29" s="51" t="s">
        <v>30</v>
      </c>
      <c r="J29" s="51" t="s">
        <v>30</v>
      </c>
      <c r="K29" s="51" t="s">
        <v>30</v>
      </c>
      <c r="L29" s="51" t="s">
        <v>30</v>
      </c>
      <c r="M29" s="53" t="s">
        <v>28</v>
      </c>
      <c r="N29" s="4">
        <f>N25</f>
        <v>68.299998000000002</v>
      </c>
      <c r="O29" s="4">
        <f t="shared" ref="O29:R29" si="0">O25</f>
        <v>1260</v>
      </c>
      <c r="P29" s="4">
        <f t="shared" si="0"/>
        <v>1260</v>
      </c>
      <c r="Q29" s="4">
        <f t="shared" si="0"/>
        <v>1260</v>
      </c>
      <c r="R29" s="4">
        <f t="shared" si="0"/>
        <v>1260</v>
      </c>
    </row>
    <row r="30" spans="2:18" s="38" customFormat="1" ht="15.75" customHeight="1"/>
    <row r="31" spans="2:18" s="38" customFormat="1" ht="13.5" customHeight="1"/>
    <row r="32" spans="2:18" s="38" customFormat="1" ht="18.75" customHeight="1">
      <c r="B32" s="37" t="s">
        <v>74</v>
      </c>
    </row>
    <row r="33" spans="2:11" s="38" customFormat="1" ht="11.25" customHeight="1"/>
    <row r="34" spans="2:11" s="38" customFormat="1" ht="45.75" customHeight="1">
      <c r="B34" s="126" t="s">
        <v>37</v>
      </c>
      <c r="C34" s="126" t="s">
        <v>69</v>
      </c>
      <c r="D34" s="126"/>
      <c r="E34" s="126"/>
      <c r="F34" s="126" t="s">
        <v>70</v>
      </c>
      <c r="G34" s="126"/>
      <c r="H34" s="126"/>
      <c r="I34" s="126" t="s">
        <v>71</v>
      </c>
      <c r="J34" s="126"/>
      <c r="K34" s="126"/>
    </row>
    <row r="35" spans="2:11" s="38" customFormat="1" ht="45.75" customHeight="1">
      <c r="B35" s="126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s="38" customFormat="1" ht="45.75" customHeight="1">
      <c r="B36" s="14" t="s">
        <v>50</v>
      </c>
      <c r="C36" s="97">
        <v>714</v>
      </c>
      <c r="D36" s="97">
        <v>714</v>
      </c>
      <c r="E36" s="97">
        <v>714</v>
      </c>
      <c r="F36" s="73"/>
      <c r="G36" s="73"/>
      <c r="H36" s="73"/>
      <c r="I36" s="2">
        <f t="shared" ref="I36:K38" si="1">C36+F36</f>
        <v>714</v>
      </c>
      <c r="J36" s="73">
        <f t="shared" si="1"/>
        <v>714</v>
      </c>
      <c r="K36" s="73">
        <f t="shared" si="1"/>
        <v>714</v>
      </c>
    </row>
    <row r="37" spans="2:11" s="38" customFormat="1" ht="45.75" customHeight="1">
      <c r="B37" s="14" t="s">
        <v>51</v>
      </c>
      <c r="C37" s="97">
        <v>378</v>
      </c>
      <c r="D37" s="97">
        <v>378</v>
      </c>
      <c r="E37" s="97">
        <v>378</v>
      </c>
      <c r="F37" s="73"/>
      <c r="G37" s="73"/>
      <c r="H37" s="73"/>
      <c r="I37" s="2">
        <f t="shared" si="1"/>
        <v>378</v>
      </c>
      <c r="J37" s="73">
        <f t="shared" si="1"/>
        <v>378</v>
      </c>
      <c r="K37" s="73">
        <f t="shared" si="1"/>
        <v>378</v>
      </c>
    </row>
    <row r="38" spans="2:11" s="38" customFormat="1" ht="45.75" customHeight="1">
      <c r="B38" s="14" t="s">
        <v>52</v>
      </c>
      <c r="C38" s="97">
        <v>168</v>
      </c>
      <c r="D38" s="97">
        <v>168</v>
      </c>
      <c r="E38" s="97">
        <v>168</v>
      </c>
      <c r="F38" s="73"/>
      <c r="G38" s="73"/>
      <c r="H38" s="73"/>
      <c r="I38" s="2">
        <f t="shared" si="1"/>
        <v>168</v>
      </c>
      <c r="J38" s="73">
        <f t="shared" si="1"/>
        <v>168</v>
      </c>
      <c r="K38" s="73">
        <f t="shared" si="1"/>
        <v>168</v>
      </c>
    </row>
    <row r="39" spans="2:11" s="38" customFormat="1" ht="45.75" customHeight="1">
      <c r="B39" s="35" t="s">
        <v>38</v>
      </c>
      <c r="C39" s="74">
        <f t="shared" ref="C39:K39" si="2">SUM(C36:C38)</f>
        <v>1260</v>
      </c>
      <c r="D39" s="74">
        <f t="shared" si="2"/>
        <v>1260</v>
      </c>
      <c r="E39" s="74">
        <f t="shared" si="2"/>
        <v>1260</v>
      </c>
      <c r="F39" s="74">
        <f t="shared" si="2"/>
        <v>0</v>
      </c>
      <c r="G39" s="74">
        <f t="shared" si="2"/>
        <v>0</v>
      </c>
      <c r="H39" s="74">
        <f t="shared" si="2"/>
        <v>0</v>
      </c>
      <c r="I39" s="4">
        <f t="shared" si="2"/>
        <v>1260</v>
      </c>
      <c r="J39" s="74">
        <f t="shared" si="2"/>
        <v>1260</v>
      </c>
      <c r="K39" s="74">
        <f t="shared" si="2"/>
        <v>1260</v>
      </c>
    </row>
  </sheetData>
  <mergeCells count="40">
    <mergeCell ref="P23:P24"/>
    <mergeCell ref="B34:B35"/>
    <mergeCell ref="C34:E34"/>
    <mergeCell ref="F34:H34"/>
    <mergeCell ref="I34:K34"/>
    <mergeCell ref="K23:K24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K9:K10"/>
    <mergeCell ref="B11:K11"/>
    <mergeCell ref="B14:K14"/>
    <mergeCell ref="B20:B22"/>
    <mergeCell ref="C20:G21"/>
    <mergeCell ref="H20:L21"/>
    <mergeCell ref="B7:H7"/>
    <mergeCell ref="B9:B10"/>
    <mergeCell ref="C9:C10"/>
    <mergeCell ref="D9:D10"/>
    <mergeCell ref="E9:E10"/>
    <mergeCell ref="F9:J9"/>
    <mergeCell ref="B4:C4"/>
    <mergeCell ref="D4:H4"/>
    <mergeCell ref="B5:C5"/>
    <mergeCell ref="D5:H5"/>
    <mergeCell ref="B6:C6"/>
    <mergeCell ref="D6:H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A16" workbookViewId="0">
      <selection activeCell="L37" sqref="L37"/>
    </sheetView>
  </sheetViews>
  <sheetFormatPr defaultRowHeight="14.25"/>
  <cols>
    <col min="1" max="1" width="3" style="29" customWidth="1"/>
    <col min="2" max="2" width="26.7109375" style="29" customWidth="1"/>
    <col min="3" max="3" width="15.85546875" style="29" customWidth="1"/>
    <col min="4" max="4" width="17.7109375" style="29" customWidth="1"/>
    <col min="5" max="5" width="16.5703125" style="29" customWidth="1"/>
    <col min="6" max="6" width="13.28515625" style="29" customWidth="1"/>
    <col min="7" max="7" width="16.28515625" style="29" customWidth="1"/>
    <col min="8" max="8" width="19" style="29" customWidth="1"/>
    <col min="9" max="9" width="11.5703125" style="29" customWidth="1"/>
    <col min="10" max="10" width="13.28515625" style="29" customWidth="1"/>
    <col min="11" max="11" width="19" style="29" customWidth="1"/>
    <col min="12" max="12" width="10" style="29" bestFit="1" customWidth="1"/>
    <col min="13" max="13" width="10.140625" style="29" customWidth="1"/>
    <col min="14" max="14" width="14" style="29" customWidth="1"/>
    <col min="15" max="15" width="11.7109375" style="29" customWidth="1"/>
    <col min="16" max="16" width="11.42578125" style="29" customWidth="1"/>
    <col min="17" max="17" width="14.140625" style="29" customWidth="1"/>
    <col min="18" max="18" width="12.7109375" style="29" customWidth="1"/>
    <col min="19" max="16384" width="9.140625" style="29"/>
  </cols>
  <sheetData>
    <row r="2" spans="2:11" s="11" customFormat="1" ht="22.5" customHeight="1">
      <c r="B2" s="10" t="s">
        <v>15</v>
      </c>
    </row>
    <row r="3" spans="2:11" s="11" customFormat="1"/>
    <row r="4" spans="2:11" s="11" customFormat="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s="11" customFormat="1" ht="56.25" customHeight="1">
      <c r="B5" s="120" t="s">
        <v>13</v>
      </c>
      <c r="C5" s="120"/>
      <c r="D5" s="121" t="s">
        <v>56</v>
      </c>
      <c r="E5" s="121"/>
      <c r="F5" s="121"/>
      <c r="G5" s="121"/>
      <c r="H5" s="121"/>
    </row>
    <row r="6" spans="2:11" s="11" customFormat="1" ht="36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s="11" customFormat="1" ht="35.25" customHeight="1">
      <c r="B7" s="117" t="s">
        <v>16</v>
      </c>
      <c r="C7" s="118"/>
      <c r="D7" s="118"/>
      <c r="E7" s="118"/>
      <c r="F7" s="118"/>
      <c r="G7" s="118"/>
      <c r="H7" s="119"/>
    </row>
    <row r="8" spans="2:11" s="11" customFormat="1"/>
    <row r="9" spans="2:11" s="11" customFormat="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s="11" customFormat="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 s="11" customFormat="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s="11" customFormat="1" ht="71.25">
      <c r="B12" s="14" t="s">
        <v>2</v>
      </c>
      <c r="C12" s="14" t="s">
        <v>44</v>
      </c>
      <c r="D12" s="13" t="s">
        <v>3</v>
      </c>
      <c r="E12" s="13" t="s">
        <v>5</v>
      </c>
      <c r="F12" s="1">
        <v>70</v>
      </c>
      <c r="G12" s="1">
        <v>500</v>
      </c>
      <c r="H12" s="1">
        <v>500</v>
      </c>
      <c r="I12" s="1">
        <v>500</v>
      </c>
      <c r="J12" s="1">
        <v>500</v>
      </c>
      <c r="K12" s="83" t="s">
        <v>88</v>
      </c>
    </row>
    <row r="13" spans="2:11" s="11" customFormat="1" ht="32.25" customHeight="1">
      <c r="B13" s="14" t="s">
        <v>4</v>
      </c>
      <c r="C13" s="14" t="s">
        <v>42</v>
      </c>
      <c r="D13" s="13" t="s">
        <v>6</v>
      </c>
      <c r="E13" s="13" t="s">
        <v>5</v>
      </c>
      <c r="F13" s="2">
        <v>7285.71</v>
      </c>
      <c r="G13" s="2">
        <v>1151.2</v>
      </c>
      <c r="H13" s="2">
        <v>1151.2</v>
      </c>
      <c r="I13" s="2">
        <v>1151.2</v>
      </c>
      <c r="J13" s="2">
        <v>1151.2</v>
      </c>
      <c r="K13" s="59"/>
    </row>
    <row r="14" spans="2:11" s="11" customFormat="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 s="11" customFormat="1">
      <c r="B15" s="13"/>
      <c r="C15" s="13"/>
      <c r="D15" s="13"/>
      <c r="E15" s="13"/>
      <c r="F15" s="3"/>
      <c r="G15" s="3"/>
      <c r="H15" s="3"/>
      <c r="I15" s="3"/>
      <c r="J15" s="3"/>
      <c r="K15" s="13"/>
    </row>
    <row r="16" spans="2:11" s="11" customFormat="1">
      <c r="B16" s="13" t="s">
        <v>20</v>
      </c>
      <c r="C16" s="13"/>
      <c r="D16" s="13"/>
      <c r="E16" s="13"/>
      <c r="F16" s="13"/>
      <c r="G16" s="13"/>
      <c r="H16" s="13"/>
      <c r="I16" s="15"/>
      <c r="J16" s="15"/>
      <c r="K16" s="13"/>
    </row>
    <row r="17" spans="2:18" s="11" customFormat="1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 s="11" customFormat="1">
      <c r="B18" s="10" t="s">
        <v>31</v>
      </c>
    </row>
    <row r="19" spans="2:18" s="11" customFormat="1">
      <c r="B19" s="10"/>
    </row>
    <row r="20" spans="2:18" s="11" customFormat="1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 s="11" customFormat="1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s="11" customFormat="1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s="11" customFormat="1" ht="70.5" customHeight="1">
      <c r="B23" s="20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s="11" customFormat="1" ht="28.5">
      <c r="B24" s="20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s="11" customFormat="1">
      <c r="B25" s="14" t="s">
        <v>43</v>
      </c>
      <c r="C25" s="1">
        <v>70</v>
      </c>
      <c r="D25" s="1">
        <v>70</v>
      </c>
      <c r="E25" s="1">
        <v>500</v>
      </c>
      <c r="F25" s="1">
        <v>500</v>
      </c>
      <c r="G25" s="1">
        <v>500</v>
      </c>
      <c r="H25" s="2">
        <v>7385.1428569999998</v>
      </c>
      <c r="I25" s="2">
        <v>7385.1557140000004</v>
      </c>
      <c r="J25" s="2">
        <v>1151.2</v>
      </c>
      <c r="K25" s="2">
        <v>1151.2</v>
      </c>
      <c r="L25" s="2">
        <v>1151.2</v>
      </c>
      <c r="M25" s="32"/>
      <c r="N25" s="33">
        <f>C25*H25</f>
        <v>516959.99998999998</v>
      </c>
      <c r="O25" s="33">
        <f>D25*I25</f>
        <v>516960.89998000005</v>
      </c>
      <c r="P25" s="22">
        <f>E25*J25</f>
        <v>575600</v>
      </c>
      <c r="Q25" s="22">
        <f>F25*K25</f>
        <v>575600</v>
      </c>
      <c r="R25" s="22">
        <f>G25*L25</f>
        <v>575600</v>
      </c>
    </row>
    <row r="26" spans="2:18" s="11" customFormat="1">
      <c r="B26" s="2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22"/>
      <c r="Q26" s="22"/>
      <c r="R26" s="22"/>
    </row>
    <row r="27" spans="2:18" s="11" customFormat="1">
      <c r="B27" s="13" t="s">
        <v>28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3"/>
      <c r="O27" s="33"/>
      <c r="P27" s="22"/>
      <c r="Q27" s="22"/>
      <c r="R27" s="22"/>
    </row>
    <row r="28" spans="2:18" s="11" customFormat="1" ht="57" customHeight="1">
      <c r="B28" s="20" t="s">
        <v>67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24" t="s">
        <v>28</v>
      </c>
      <c r="N28" s="33"/>
      <c r="O28" s="33"/>
      <c r="P28" s="22"/>
      <c r="Q28" s="22"/>
      <c r="R28" s="22"/>
    </row>
    <row r="29" spans="2:18" s="11" customFormat="1" ht="37.5" customHeight="1">
      <c r="B29" s="20" t="s">
        <v>68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24" t="s">
        <v>28</v>
      </c>
      <c r="N29" s="33">
        <f>N25</f>
        <v>516959.99998999998</v>
      </c>
      <c r="O29" s="33">
        <f t="shared" ref="O29:R29" si="0">O25</f>
        <v>516960.89998000005</v>
      </c>
      <c r="P29" s="22">
        <f t="shared" si="0"/>
        <v>575600</v>
      </c>
      <c r="Q29" s="22">
        <f t="shared" si="0"/>
        <v>575600</v>
      </c>
      <c r="R29" s="22">
        <f t="shared" si="0"/>
        <v>575600</v>
      </c>
    </row>
    <row r="30" spans="2:18" s="11" customFormat="1"/>
    <row r="31" spans="2:18" s="11" customFormat="1"/>
    <row r="32" spans="2:18" s="11" customFormat="1">
      <c r="B32" s="10" t="s">
        <v>74</v>
      </c>
    </row>
    <row r="33" spans="2:11" s="11" customFormat="1"/>
    <row r="34" spans="2:11" s="11" customFormat="1" ht="36.75" customHeight="1">
      <c r="B34" s="112" t="s">
        <v>37</v>
      </c>
      <c r="C34" s="112" t="s">
        <v>69</v>
      </c>
      <c r="D34" s="112"/>
      <c r="E34" s="112"/>
      <c r="F34" s="112" t="s">
        <v>70</v>
      </c>
      <c r="G34" s="112"/>
      <c r="H34" s="112"/>
      <c r="I34" s="112" t="s">
        <v>71</v>
      </c>
      <c r="J34" s="112"/>
      <c r="K34" s="112"/>
    </row>
    <row r="35" spans="2:11" s="11" customFormat="1" ht="42" customHeight="1">
      <c r="B35" s="112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s="11" customFormat="1" ht="34.5" customHeight="1">
      <c r="B36" s="14" t="s">
        <v>43</v>
      </c>
      <c r="C36" s="3">
        <f>P29</f>
        <v>575600</v>
      </c>
      <c r="D36" s="3">
        <f t="shared" ref="D36:E36" si="1">Q29</f>
        <v>575600</v>
      </c>
      <c r="E36" s="3">
        <f t="shared" si="1"/>
        <v>575600</v>
      </c>
      <c r="F36" s="19"/>
      <c r="G36" s="19"/>
      <c r="H36" s="19"/>
      <c r="I36" s="25">
        <f>C36+F36</f>
        <v>575600</v>
      </c>
      <c r="J36" s="25">
        <f t="shared" ref="J36:K36" si="2">D36+G36</f>
        <v>575600</v>
      </c>
      <c r="K36" s="25">
        <f t="shared" si="2"/>
        <v>575600</v>
      </c>
    </row>
    <row r="37" spans="2:11" s="11" customFormat="1" ht="28.5" customHeight="1">
      <c r="B37" s="26" t="s">
        <v>38</v>
      </c>
      <c r="C37" s="22">
        <f>SUM(C36)</f>
        <v>575600</v>
      </c>
      <c r="D37" s="22">
        <f t="shared" ref="D37:K37" si="3">SUM(D36)</f>
        <v>575600</v>
      </c>
      <c r="E37" s="22">
        <f t="shared" si="3"/>
        <v>575600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22">
        <f t="shared" si="3"/>
        <v>575600</v>
      </c>
      <c r="J37" s="22">
        <f t="shared" si="3"/>
        <v>575600</v>
      </c>
      <c r="K37" s="22">
        <f t="shared" si="3"/>
        <v>575600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P23:P24"/>
    <mergeCell ref="B34:B35"/>
    <mergeCell ref="C34:E34"/>
    <mergeCell ref="F34:H34"/>
    <mergeCell ref="I34:K34"/>
    <mergeCell ref="K23:K2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topLeftCell="A22" workbookViewId="0">
      <selection activeCell="P13" sqref="P13"/>
    </sheetView>
  </sheetViews>
  <sheetFormatPr defaultRowHeight="14.25"/>
  <cols>
    <col min="1" max="1" width="3.140625" style="29" customWidth="1"/>
    <col min="2" max="2" width="26.7109375" style="29" customWidth="1"/>
    <col min="3" max="3" width="15.85546875" style="29" customWidth="1"/>
    <col min="4" max="4" width="17.7109375" style="29" customWidth="1"/>
    <col min="5" max="5" width="16.5703125" style="29" customWidth="1"/>
    <col min="6" max="6" width="13.28515625" style="29" customWidth="1"/>
    <col min="7" max="7" width="16.28515625" style="29" customWidth="1"/>
    <col min="8" max="8" width="19" style="29" customWidth="1"/>
    <col min="9" max="9" width="11.5703125" style="29" customWidth="1"/>
    <col min="10" max="10" width="13.28515625" style="29" customWidth="1"/>
    <col min="11" max="11" width="23.28515625" style="29" customWidth="1"/>
    <col min="12" max="12" width="12.42578125" style="29" customWidth="1"/>
    <col min="13" max="13" width="10.140625" style="29" customWidth="1"/>
    <col min="14" max="14" width="13.28515625" style="29" customWidth="1"/>
    <col min="15" max="15" width="11.7109375" style="29" customWidth="1"/>
    <col min="16" max="16" width="11.42578125" style="29" customWidth="1"/>
    <col min="17" max="17" width="11.7109375" style="29" customWidth="1"/>
    <col min="18" max="18" width="12.7109375" style="29" customWidth="1"/>
    <col min="19" max="16384" width="9.140625" style="29"/>
  </cols>
  <sheetData>
    <row r="2" spans="2:11" s="11" customFormat="1" ht="22.5" customHeight="1">
      <c r="B2" s="10" t="s">
        <v>15</v>
      </c>
    </row>
    <row r="3" spans="2:11" s="11" customFormat="1"/>
    <row r="4" spans="2:11" s="11" customFormat="1" ht="24" customHeight="1">
      <c r="B4" s="120" t="s">
        <v>12</v>
      </c>
      <c r="C4" s="120"/>
      <c r="D4" s="121" t="s">
        <v>0</v>
      </c>
      <c r="E4" s="121"/>
      <c r="F4" s="121"/>
      <c r="G4" s="121"/>
      <c r="H4" s="121"/>
    </row>
    <row r="5" spans="2:11" s="11" customFormat="1" ht="56.25" customHeight="1">
      <c r="B5" s="120" t="s">
        <v>13</v>
      </c>
      <c r="C5" s="120"/>
      <c r="D5" s="121" t="s">
        <v>79</v>
      </c>
      <c r="E5" s="121"/>
      <c r="F5" s="121"/>
      <c r="G5" s="121"/>
      <c r="H5" s="121"/>
    </row>
    <row r="6" spans="2:11" s="11" customFormat="1" ht="36" customHeight="1">
      <c r="B6" s="122" t="s">
        <v>14</v>
      </c>
      <c r="C6" s="123"/>
      <c r="D6" s="124" t="s">
        <v>72</v>
      </c>
      <c r="E6" s="124"/>
      <c r="F6" s="124"/>
      <c r="G6" s="124"/>
      <c r="H6" s="124"/>
    </row>
    <row r="7" spans="2:11" s="11" customFormat="1" ht="35.25" customHeight="1">
      <c r="B7" s="117" t="s">
        <v>16</v>
      </c>
      <c r="C7" s="118"/>
      <c r="D7" s="118"/>
      <c r="E7" s="118"/>
      <c r="F7" s="118"/>
      <c r="G7" s="118"/>
      <c r="H7" s="119"/>
    </row>
    <row r="8" spans="2:11" s="11" customFormat="1"/>
    <row r="9" spans="2:11" s="11" customFormat="1" ht="24.75" customHeight="1">
      <c r="B9" s="112" t="s">
        <v>58</v>
      </c>
      <c r="C9" s="112" t="s">
        <v>59</v>
      </c>
      <c r="D9" s="112" t="s">
        <v>60</v>
      </c>
      <c r="E9" s="112" t="s">
        <v>61</v>
      </c>
      <c r="F9" s="112" t="s">
        <v>62</v>
      </c>
      <c r="G9" s="112"/>
      <c r="H9" s="112"/>
      <c r="I9" s="112"/>
      <c r="J9" s="112"/>
      <c r="K9" s="112" t="s">
        <v>63</v>
      </c>
    </row>
    <row r="10" spans="2:11" s="11" customFormat="1" ht="36.75" customHeight="1">
      <c r="B10" s="112"/>
      <c r="C10" s="112"/>
      <c r="D10" s="112"/>
      <c r="E10" s="112"/>
      <c r="F10" s="79" t="s">
        <v>17</v>
      </c>
      <c r="G10" s="79" t="s">
        <v>18</v>
      </c>
      <c r="H10" s="79" t="s">
        <v>19</v>
      </c>
      <c r="I10" s="79" t="s">
        <v>76</v>
      </c>
      <c r="J10" s="79" t="s">
        <v>84</v>
      </c>
      <c r="K10" s="112"/>
    </row>
    <row r="11" spans="2:11" s="11" customFormat="1">
      <c r="B11" s="115" t="s">
        <v>57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1" s="11" customFormat="1">
      <c r="B12" s="67" t="s">
        <v>2</v>
      </c>
      <c r="C12" s="67" t="s">
        <v>44</v>
      </c>
      <c r="D12" s="63" t="s">
        <v>3</v>
      </c>
      <c r="E12" s="63" t="s">
        <v>5</v>
      </c>
      <c r="F12" s="1">
        <v>30</v>
      </c>
      <c r="G12" s="1">
        <v>28</v>
      </c>
      <c r="H12" s="1"/>
      <c r="I12" s="1"/>
      <c r="J12" s="1"/>
      <c r="K12" s="70"/>
    </row>
    <row r="13" spans="2:11" s="11" customFormat="1" ht="150" customHeight="1">
      <c r="B13" s="67" t="s">
        <v>4</v>
      </c>
      <c r="C13" s="67" t="s">
        <v>42</v>
      </c>
      <c r="D13" s="63" t="s">
        <v>6</v>
      </c>
      <c r="E13" s="63" t="s">
        <v>5</v>
      </c>
      <c r="F13" s="2">
        <v>75</v>
      </c>
      <c r="G13" s="2">
        <v>91.575000000000003</v>
      </c>
      <c r="H13" s="2"/>
      <c r="I13" s="2"/>
      <c r="J13" s="2"/>
      <c r="K13" s="83" t="s">
        <v>89</v>
      </c>
    </row>
    <row r="14" spans="2:11" s="11" customFormat="1">
      <c r="B14" s="115" t="s">
        <v>21</v>
      </c>
      <c r="C14" s="115"/>
      <c r="D14" s="115"/>
      <c r="E14" s="115"/>
      <c r="F14" s="115"/>
      <c r="G14" s="115"/>
      <c r="H14" s="115"/>
      <c r="I14" s="115"/>
      <c r="J14" s="115"/>
      <c r="K14" s="115"/>
    </row>
    <row r="15" spans="2:11" s="11" customFormat="1">
      <c r="B15" s="63"/>
      <c r="C15" s="63"/>
      <c r="D15" s="63"/>
      <c r="E15" s="63"/>
      <c r="F15" s="3"/>
      <c r="G15" s="3"/>
      <c r="H15" s="3"/>
      <c r="I15" s="3"/>
      <c r="J15" s="3"/>
      <c r="K15" s="63"/>
    </row>
    <row r="16" spans="2:11" s="11" customFormat="1">
      <c r="B16" s="63" t="s">
        <v>20</v>
      </c>
      <c r="C16" s="63"/>
      <c r="D16" s="63"/>
      <c r="E16" s="63"/>
      <c r="F16" s="63"/>
      <c r="G16" s="63"/>
      <c r="H16" s="63"/>
      <c r="I16" s="15"/>
      <c r="J16" s="15"/>
      <c r="K16" s="63"/>
    </row>
    <row r="17" spans="2:18" s="11" customFormat="1">
      <c r="B17" s="16"/>
      <c r="C17" s="16"/>
      <c r="D17" s="16"/>
      <c r="E17" s="16"/>
      <c r="F17" s="16"/>
      <c r="G17" s="16"/>
      <c r="H17" s="16"/>
      <c r="I17" s="17"/>
      <c r="J17" s="17"/>
      <c r="K17" s="16"/>
    </row>
    <row r="18" spans="2:18" s="11" customFormat="1">
      <c r="B18" s="10" t="s">
        <v>31</v>
      </c>
    </row>
    <row r="19" spans="2:18" s="11" customFormat="1">
      <c r="B19" s="10"/>
    </row>
    <row r="20" spans="2:18" s="11" customFormat="1" ht="14.25" customHeight="1">
      <c r="B20" s="112" t="s">
        <v>64</v>
      </c>
      <c r="C20" s="116" t="s">
        <v>2</v>
      </c>
      <c r="D20" s="116"/>
      <c r="E20" s="116"/>
      <c r="F20" s="116"/>
      <c r="G20" s="116"/>
      <c r="H20" s="116" t="s">
        <v>73</v>
      </c>
      <c r="I20" s="116"/>
      <c r="J20" s="116"/>
      <c r="K20" s="116"/>
      <c r="L20" s="116"/>
      <c r="M20" s="113" t="s">
        <v>28</v>
      </c>
      <c r="N20" s="112" t="s">
        <v>65</v>
      </c>
      <c r="O20" s="112"/>
      <c r="P20" s="112"/>
      <c r="Q20" s="112"/>
      <c r="R20" s="112"/>
    </row>
    <row r="21" spans="2:18" s="11" customFormat="1">
      <c r="B21" s="112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3"/>
      <c r="N21" s="112"/>
      <c r="O21" s="112"/>
      <c r="P21" s="112"/>
      <c r="Q21" s="112"/>
      <c r="R21" s="112"/>
    </row>
    <row r="22" spans="2:18" s="11" customFormat="1" ht="42.75" customHeight="1">
      <c r="B22" s="112"/>
      <c r="C22" s="18" t="s">
        <v>85</v>
      </c>
      <c r="D22" s="18" t="s">
        <v>86</v>
      </c>
      <c r="E22" s="79" t="s">
        <v>19</v>
      </c>
      <c r="F22" s="79" t="s">
        <v>76</v>
      </c>
      <c r="G22" s="79" t="s">
        <v>84</v>
      </c>
      <c r="H22" s="18" t="s">
        <v>85</v>
      </c>
      <c r="I22" s="18" t="s">
        <v>86</v>
      </c>
      <c r="J22" s="79" t="s">
        <v>19</v>
      </c>
      <c r="K22" s="79" t="s">
        <v>76</v>
      </c>
      <c r="L22" s="79" t="s">
        <v>84</v>
      </c>
      <c r="M22" s="19" t="s">
        <v>28</v>
      </c>
      <c r="N22" s="18" t="s">
        <v>85</v>
      </c>
      <c r="O22" s="18" t="s">
        <v>86</v>
      </c>
      <c r="P22" s="18" t="s">
        <v>19</v>
      </c>
      <c r="Q22" s="18" t="s">
        <v>76</v>
      </c>
      <c r="R22" s="18" t="s">
        <v>84</v>
      </c>
    </row>
    <row r="23" spans="2:18" s="11" customFormat="1" ht="70.5" customHeight="1">
      <c r="B23" s="66" t="s">
        <v>66</v>
      </c>
      <c r="C23" s="112" t="s">
        <v>30</v>
      </c>
      <c r="D23" s="112" t="s">
        <v>30</v>
      </c>
      <c r="E23" s="112" t="s">
        <v>30</v>
      </c>
      <c r="F23" s="112" t="s">
        <v>30</v>
      </c>
      <c r="G23" s="112" t="s">
        <v>30</v>
      </c>
      <c r="H23" s="112" t="s">
        <v>30</v>
      </c>
      <c r="I23" s="112" t="s">
        <v>30</v>
      </c>
      <c r="J23" s="112" t="s">
        <v>30</v>
      </c>
      <c r="K23" s="112" t="s">
        <v>30</v>
      </c>
      <c r="L23" s="112" t="s">
        <v>30</v>
      </c>
      <c r="M23" s="114" t="s">
        <v>28</v>
      </c>
      <c r="N23" s="111"/>
      <c r="O23" s="111"/>
      <c r="P23" s="111"/>
      <c r="Q23" s="111"/>
      <c r="R23" s="111"/>
    </row>
    <row r="24" spans="2:18" s="11" customFormat="1" ht="28.5">
      <c r="B24" s="66" t="s">
        <v>29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4"/>
      <c r="N24" s="111"/>
      <c r="O24" s="111"/>
      <c r="P24" s="111"/>
      <c r="Q24" s="111"/>
      <c r="R24" s="111"/>
    </row>
    <row r="25" spans="2:18" s="11" customFormat="1" ht="33.75" thickBot="1">
      <c r="B25" s="72" t="s">
        <v>46</v>
      </c>
      <c r="C25" s="1">
        <v>30</v>
      </c>
      <c r="D25" s="1">
        <v>28</v>
      </c>
      <c r="E25" s="1"/>
      <c r="F25" s="1"/>
      <c r="G25" s="1"/>
      <c r="H25" s="2">
        <v>73.333330000000004</v>
      </c>
      <c r="I25" s="2">
        <v>91.575000000000003</v>
      </c>
      <c r="J25" s="2"/>
      <c r="K25" s="2"/>
      <c r="L25" s="2"/>
      <c r="M25" s="32"/>
      <c r="N25" s="33">
        <f>C25*H25</f>
        <v>2199.9999000000003</v>
      </c>
      <c r="O25" s="33">
        <f>D25*I25</f>
        <v>2564.1</v>
      </c>
      <c r="P25" s="22">
        <f>E25*J25</f>
        <v>0</v>
      </c>
      <c r="Q25" s="22">
        <f>F25*K25</f>
        <v>0</v>
      </c>
      <c r="R25" s="22">
        <f>G25*L25</f>
        <v>0</v>
      </c>
    </row>
    <row r="26" spans="2:18" s="11" customFormat="1">
      <c r="B26" s="6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22"/>
      <c r="Q26" s="22"/>
      <c r="R26" s="22"/>
    </row>
    <row r="27" spans="2:18" s="11" customFormat="1">
      <c r="B27" s="63" t="s">
        <v>28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33"/>
      <c r="O27" s="33"/>
      <c r="P27" s="22"/>
      <c r="Q27" s="22"/>
      <c r="R27" s="22"/>
    </row>
    <row r="28" spans="2:18" s="11" customFormat="1" ht="57" customHeight="1">
      <c r="B28" s="66" t="s">
        <v>67</v>
      </c>
      <c r="C28" s="61" t="s">
        <v>30</v>
      </c>
      <c r="D28" s="61" t="s">
        <v>30</v>
      </c>
      <c r="E28" s="61" t="s">
        <v>30</v>
      </c>
      <c r="F28" s="61" t="s">
        <v>30</v>
      </c>
      <c r="G28" s="61" t="s">
        <v>30</v>
      </c>
      <c r="H28" s="61" t="s">
        <v>30</v>
      </c>
      <c r="I28" s="61" t="s">
        <v>30</v>
      </c>
      <c r="J28" s="61" t="s">
        <v>30</v>
      </c>
      <c r="K28" s="61" t="s">
        <v>30</v>
      </c>
      <c r="L28" s="61" t="s">
        <v>30</v>
      </c>
      <c r="M28" s="62" t="s">
        <v>28</v>
      </c>
      <c r="N28" s="33"/>
      <c r="O28" s="33"/>
      <c r="P28" s="22"/>
      <c r="Q28" s="22"/>
      <c r="R28" s="22"/>
    </row>
    <row r="29" spans="2:18" s="11" customFormat="1" ht="37.5" customHeight="1">
      <c r="B29" s="66" t="s">
        <v>68</v>
      </c>
      <c r="C29" s="61" t="s">
        <v>30</v>
      </c>
      <c r="D29" s="61" t="s">
        <v>30</v>
      </c>
      <c r="E29" s="61" t="s">
        <v>30</v>
      </c>
      <c r="F29" s="61" t="s">
        <v>30</v>
      </c>
      <c r="G29" s="61" t="s">
        <v>30</v>
      </c>
      <c r="H29" s="61" t="s">
        <v>30</v>
      </c>
      <c r="I29" s="61" t="s">
        <v>30</v>
      </c>
      <c r="J29" s="61" t="s">
        <v>30</v>
      </c>
      <c r="K29" s="61" t="s">
        <v>30</v>
      </c>
      <c r="L29" s="61" t="s">
        <v>30</v>
      </c>
      <c r="M29" s="62" t="s">
        <v>28</v>
      </c>
      <c r="N29" s="33">
        <f>N25</f>
        <v>2199.9999000000003</v>
      </c>
      <c r="O29" s="33">
        <f t="shared" ref="O29:R29" si="0">O25</f>
        <v>2564.1</v>
      </c>
      <c r="P29" s="22">
        <f t="shared" si="0"/>
        <v>0</v>
      </c>
      <c r="Q29" s="22">
        <f t="shared" si="0"/>
        <v>0</v>
      </c>
      <c r="R29" s="22">
        <f t="shared" si="0"/>
        <v>0</v>
      </c>
    </row>
    <row r="30" spans="2:18" s="11" customFormat="1"/>
    <row r="31" spans="2:18" s="11" customFormat="1"/>
    <row r="32" spans="2:18" s="11" customFormat="1">
      <c r="B32" s="10" t="s">
        <v>74</v>
      </c>
    </row>
    <row r="33" spans="2:11" s="11" customFormat="1"/>
    <row r="34" spans="2:11" s="11" customFormat="1" ht="36.75" customHeight="1">
      <c r="B34" s="112" t="s">
        <v>37</v>
      </c>
      <c r="C34" s="112" t="s">
        <v>69</v>
      </c>
      <c r="D34" s="112"/>
      <c r="E34" s="112"/>
      <c r="F34" s="112" t="s">
        <v>70</v>
      </c>
      <c r="G34" s="112"/>
      <c r="H34" s="112"/>
      <c r="I34" s="112" t="s">
        <v>71</v>
      </c>
      <c r="J34" s="112"/>
      <c r="K34" s="112"/>
    </row>
    <row r="35" spans="2:11" s="11" customFormat="1" ht="42" customHeight="1">
      <c r="B35" s="112"/>
      <c r="C35" s="79" t="s">
        <v>19</v>
      </c>
      <c r="D35" s="79" t="s">
        <v>76</v>
      </c>
      <c r="E35" s="79" t="s">
        <v>84</v>
      </c>
      <c r="F35" s="79" t="s">
        <v>19</v>
      </c>
      <c r="G35" s="79" t="s">
        <v>76</v>
      </c>
      <c r="H35" s="79" t="s">
        <v>84</v>
      </c>
      <c r="I35" s="79" t="s">
        <v>19</v>
      </c>
      <c r="J35" s="79" t="s">
        <v>76</v>
      </c>
      <c r="K35" s="79" t="s">
        <v>84</v>
      </c>
    </row>
    <row r="36" spans="2:11" s="11" customFormat="1" ht="34.5" customHeight="1" thickBot="1">
      <c r="B36" s="78" t="s">
        <v>46</v>
      </c>
      <c r="C36" s="77">
        <f>P29</f>
        <v>0</v>
      </c>
      <c r="D36" s="3">
        <f t="shared" ref="D36:E36" si="1">Q29</f>
        <v>0</v>
      </c>
      <c r="E36" s="3">
        <f t="shared" si="1"/>
        <v>0</v>
      </c>
      <c r="F36" s="19"/>
      <c r="G36" s="19"/>
      <c r="H36" s="19"/>
      <c r="I36" s="25">
        <f>C36+F36</f>
        <v>0</v>
      </c>
      <c r="J36" s="25">
        <f t="shared" ref="J36:K36" si="2">D36+G36</f>
        <v>0</v>
      </c>
      <c r="K36" s="25">
        <f t="shared" si="2"/>
        <v>0</v>
      </c>
    </row>
    <row r="37" spans="2:11" s="11" customFormat="1" ht="28.5" customHeight="1">
      <c r="B37" s="64" t="s">
        <v>38</v>
      </c>
      <c r="C37" s="22">
        <f>SUM(C36)</f>
        <v>0</v>
      </c>
      <c r="D37" s="22">
        <f t="shared" ref="D37:K37" si="3">SUM(D36)</f>
        <v>0</v>
      </c>
      <c r="E37" s="22">
        <f t="shared" si="3"/>
        <v>0</v>
      </c>
      <c r="F37" s="22">
        <f t="shared" si="3"/>
        <v>0</v>
      </c>
      <c r="G37" s="22">
        <f t="shared" si="3"/>
        <v>0</v>
      </c>
      <c r="H37" s="22">
        <f t="shared" si="3"/>
        <v>0</v>
      </c>
      <c r="I37" s="33">
        <f t="shared" si="3"/>
        <v>0</v>
      </c>
      <c r="J37" s="22">
        <f t="shared" si="3"/>
        <v>0</v>
      </c>
      <c r="K37" s="22">
        <f t="shared" si="3"/>
        <v>0</v>
      </c>
    </row>
  </sheetData>
  <mergeCells count="40">
    <mergeCell ref="B4:C4"/>
    <mergeCell ref="D4:H4"/>
    <mergeCell ref="B5:C5"/>
    <mergeCell ref="D5:H5"/>
    <mergeCell ref="B6:C6"/>
    <mergeCell ref="D6:H6"/>
    <mergeCell ref="B7:H7"/>
    <mergeCell ref="B9:B10"/>
    <mergeCell ref="C9:C10"/>
    <mergeCell ref="D9:D10"/>
    <mergeCell ref="E9:E10"/>
    <mergeCell ref="F9:J9"/>
    <mergeCell ref="K9:K10"/>
    <mergeCell ref="B11:K11"/>
    <mergeCell ref="B14:K14"/>
    <mergeCell ref="B20:B22"/>
    <mergeCell ref="C20:G21"/>
    <mergeCell ref="H20:L21"/>
    <mergeCell ref="M20:M21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Q23:Q24"/>
    <mergeCell ref="R23:R24"/>
    <mergeCell ref="L23:L24"/>
    <mergeCell ref="M23:M24"/>
    <mergeCell ref="N23:N24"/>
    <mergeCell ref="O23:O24"/>
    <mergeCell ref="P23:P24"/>
    <mergeCell ref="B34:B35"/>
    <mergeCell ref="C34:E34"/>
    <mergeCell ref="F34:H34"/>
    <mergeCell ref="I34:K34"/>
    <mergeCell ref="K23:K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dzernarkat</vt:lpstr>
      <vt:lpstr>masnaki</vt:lpstr>
      <vt:lpstr>usucum</vt:lpstr>
      <vt:lpstr>ajl vayr</vt:lpstr>
      <vt:lpstr>tonavachar</vt:lpstr>
      <vt:lpstr>masn.porc</vt:lpstr>
      <vt:lpstr>mianvag</vt:lpstr>
      <vt:lpstr>sezon</vt:lpstr>
      <vt:lpstr>krtatoshak</vt:lpstr>
      <vt:lpstr>dzern.xorh.</vt:lpstr>
      <vt:lpstr>erit mayr</vt:lpstr>
      <vt:lpstr>minch3t</vt:lpstr>
      <vt:lpstr>Varcatrvox</vt:lpstr>
      <vt:lpstr>Varc.uxrkcum</vt:lpstr>
      <vt:lpstr>Anasnapah.</vt:lpstr>
      <vt:lpstr>Hay Mayrer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2021-05-14T07:34:20Z</dcterms:modified>
</cp:coreProperties>
</file>